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Z:\MELITA 06\RAZPISI 2026\Odstranjevanje snega na postajahpostajališčih...2026-2029\"/>
    </mc:Choice>
  </mc:AlternateContent>
  <xr:revisionPtr revIDLastSave="0" documentId="14_{DA194DD0-5756-46FE-88B5-CBD741513594}" xr6:coauthVersionLast="47" xr6:coauthVersionMax="47" xr10:uidLastSave="{00000000-0000-0000-0000-000000000000}"/>
  <bookViews>
    <workbookView xWindow="-120" yWindow="-120" windowWidth="29040" windowHeight="15720" activeTab="3" xr2:uid="{00000000-000D-0000-FFFF-FFFF00000000}"/>
  </bookViews>
  <sheets>
    <sheet name="LJ 2026-2029 " sheetId="6" r:id="rId1"/>
    <sheet name="PO 2026-2029 " sheetId="2" r:id="rId2"/>
    <sheet name="CE 2026-2029" sheetId="4" r:id="rId3"/>
    <sheet name="REKAPITULACUJA" sheetId="7" r:id="rId4"/>
  </sheets>
  <definedNames>
    <definedName name="_Hlk162352599" localSheetId="3">REKAPITULACUJA!$B$5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0" i="6" l="1"/>
  <c r="G110" i="4"/>
  <c r="G111" i="4"/>
  <c r="G112" i="4"/>
  <c r="G113" i="4"/>
  <c r="G114" i="4"/>
  <c r="G115" i="4"/>
  <c r="G116" i="4"/>
  <c r="G117" i="4"/>
  <c r="G118" i="4"/>
  <c r="G97" i="4"/>
  <c r="G98" i="4"/>
  <c r="G99" i="4"/>
  <c r="G100" i="4"/>
  <c r="G101" i="4"/>
  <c r="G102" i="4"/>
  <c r="G103" i="4"/>
  <c r="G104" i="4"/>
  <c r="G105" i="4"/>
  <c r="G106" i="4"/>
  <c r="G109" i="4"/>
  <c r="G96" i="4"/>
  <c r="G69" i="4"/>
  <c r="G70" i="4"/>
  <c r="G71" i="4"/>
  <c r="G72" i="4"/>
  <c r="G73" i="4"/>
  <c r="G74" i="4"/>
  <c r="G75" i="4"/>
  <c r="G76" i="4"/>
  <c r="G77" i="4"/>
  <c r="G78" i="4"/>
  <c r="G79" i="4"/>
  <c r="G80" i="4"/>
  <c r="G81" i="4"/>
  <c r="G82" i="4"/>
  <c r="G83" i="4"/>
  <c r="G84" i="4"/>
  <c r="G85" i="4"/>
  <c r="G86" i="4"/>
  <c r="G87" i="4"/>
  <c r="G88" i="4"/>
  <c r="G89" i="4"/>
  <c r="G90" i="4"/>
  <c r="G91" i="4"/>
  <c r="G59" i="4"/>
  <c r="G60" i="4"/>
  <c r="G61" i="4"/>
  <c r="G62" i="4"/>
  <c r="G63" i="4"/>
  <c r="G64" i="4"/>
  <c r="G49" i="4"/>
  <c r="G50" i="4"/>
  <c r="G51" i="4"/>
  <c r="G52" i="4"/>
  <c r="G38" i="4"/>
  <c r="G39" i="4"/>
  <c r="G40" i="4"/>
  <c r="G41" i="4"/>
  <c r="G42" i="4"/>
  <c r="G43" i="4"/>
  <c r="G44" i="4"/>
  <c r="G27" i="4"/>
  <c r="G28" i="4"/>
  <c r="G29" i="4"/>
  <c r="G30" i="4"/>
  <c r="G31" i="4"/>
  <c r="G32" i="4"/>
  <c r="G33" i="4"/>
  <c r="G16" i="4"/>
  <c r="G8" i="4"/>
  <c r="G9" i="4"/>
  <c r="G10" i="4"/>
  <c r="G11" i="4"/>
  <c r="G12" i="4"/>
  <c r="G13" i="4"/>
  <c r="G14" i="4"/>
  <c r="G15" i="4"/>
  <c r="G68" i="4"/>
  <c r="G67" i="4"/>
  <c r="G58" i="4"/>
  <c r="G57" i="4"/>
  <c r="G48" i="4"/>
  <c r="G47" i="4"/>
  <c r="G37" i="4"/>
  <c r="G36" i="4"/>
  <c r="G26" i="4"/>
  <c r="G25" i="4"/>
  <c r="G20" i="4"/>
  <c r="G19" i="4"/>
  <c r="G7" i="4"/>
  <c r="G6" i="4"/>
  <c r="G21" i="4" s="1"/>
  <c r="G7" i="2"/>
  <c r="G8" i="2"/>
  <c r="G9" i="2"/>
  <c r="G10" i="2"/>
  <c r="G6" i="2"/>
  <c r="G115" i="6"/>
  <c r="G116" i="6"/>
  <c r="G117" i="6"/>
  <c r="G118" i="6"/>
  <c r="G119" i="6"/>
  <c r="G121" i="6"/>
  <c r="G114" i="6"/>
  <c r="G113" i="6"/>
  <c r="G97" i="6"/>
  <c r="G98" i="6"/>
  <c r="G99" i="6"/>
  <c r="G100" i="6"/>
  <c r="G101" i="6"/>
  <c r="G102" i="6"/>
  <c r="G103" i="6"/>
  <c r="G104" i="6"/>
  <c r="G105" i="6"/>
  <c r="G106" i="6"/>
  <c r="G107" i="6"/>
  <c r="G108" i="6"/>
  <c r="G109" i="6"/>
  <c r="G110" i="6"/>
  <c r="G96" i="6"/>
  <c r="G95" i="6"/>
  <c r="G84" i="6"/>
  <c r="G85" i="6"/>
  <c r="G86" i="6"/>
  <c r="G87" i="6"/>
  <c r="G88" i="6"/>
  <c r="G89" i="6"/>
  <c r="G90" i="6"/>
  <c r="G83" i="6"/>
  <c r="G80" i="6"/>
  <c r="G64" i="6"/>
  <c r="G65" i="6"/>
  <c r="G66" i="6"/>
  <c r="G67" i="6"/>
  <c r="G68" i="6"/>
  <c r="G69" i="6"/>
  <c r="G70" i="6"/>
  <c r="G71" i="6"/>
  <c r="G72" i="6"/>
  <c r="G73" i="6"/>
  <c r="G74" i="6"/>
  <c r="G75" i="6"/>
  <c r="G76" i="6"/>
  <c r="G77" i="6"/>
  <c r="G78" i="6"/>
  <c r="G79" i="6"/>
  <c r="G63" i="6"/>
  <c r="G53" i="6"/>
  <c r="G54" i="6"/>
  <c r="G55" i="6"/>
  <c r="G56" i="6"/>
  <c r="G57" i="6"/>
  <c r="G58" i="6"/>
  <c r="G52" i="6"/>
  <c r="G51" i="6"/>
  <c r="G36" i="6"/>
  <c r="G37" i="6"/>
  <c r="G38" i="6"/>
  <c r="G39" i="6"/>
  <c r="G59" i="6" s="1"/>
  <c r="G40" i="6"/>
  <c r="G41" i="6"/>
  <c r="G42" i="6"/>
  <c r="G43" i="6"/>
  <c r="G44" i="6"/>
  <c r="G45" i="6"/>
  <c r="G46" i="6"/>
  <c r="G47" i="6"/>
  <c r="G48" i="6"/>
  <c r="G35" i="6"/>
  <c r="G34" i="6"/>
  <c r="G17" i="6"/>
  <c r="G18" i="6"/>
  <c r="G19" i="6"/>
  <c r="G20" i="6"/>
  <c r="G21" i="6"/>
  <c r="G22" i="6"/>
  <c r="G23" i="6"/>
  <c r="G24" i="6"/>
  <c r="G25" i="6"/>
  <c r="G26" i="6"/>
  <c r="G27" i="6"/>
  <c r="G28" i="6"/>
  <c r="G29" i="6"/>
  <c r="G16" i="6"/>
  <c r="G15" i="6"/>
  <c r="G7" i="6"/>
  <c r="G6" i="6"/>
  <c r="G8" i="6"/>
  <c r="G9" i="6"/>
  <c r="G10" i="6"/>
  <c r="G11" i="6"/>
  <c r="G12" i="6"/>
  <c r="G53" i="4" l="1"/>
  <c r="G119" i="4"/>
  <c r="G92" i="4"/>
  <c r="G11" i="2"/>
  <c r="G91" i="6"/>
  <c r="G30" i="6"/>
  <c r="G122"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<sst xmlns="http://schemas.openxmlformats.org/spreadsheetml/2006/main" count="648" uniqueCount="275">
  <si>
    <t>LV Zalog</t>
  </si>
  <si>
    <t>Litija</t>
  </si>
  <si>
    <t>Kresnice</t>
  </si>
  <si>
    <t>Jevnica</t>
  </si>
  <si>
    <t>Laze</t>
  </si>
  <si>
    <t>Zalog</t>
  </si>
  <si>
    <t>Polje</t>
  </si>
  <si>
    <t>Tivoli</t>
  </si>
  <si>
    <t>Vodmat</t>
  </si>
  <si>
    <t>Brinje</t>
  </si>
  <si>
    <t>Ježica</t>
  </si>
  <si>
    <t>Črnuče</t>
  </si>
  <si>
    <t>Trzin IOC</t>
  </si>
  <si>
    <t>Trzin Mlake</t>
  </si>
  <si>
    <t>Trzin</t>
  </si>
  <si>
    <t>Domžale</t>
  </si>
  <si>
    <t>Rodica</t>
  </si>
  <si>
    <t>Jarše Mengeš</t>
  </si>
  <si>
    <t>Šmarca</t>
  </si>
  <si>
    <t>Duplica Bakovnik</t>
  </si>
  <si>
    <t>Kamnik</t>
  </si>
  <si>
    <t>Kamnik mesto</t>
  </si>
  <si>
    <t>Kamnik Graben</t>
  </si>
  <si>
    <t>LV Kranj</t>
  </si>
  <si>
    <t>Stegne</t>
  </si>
  <si>
    <t>Vižmarje</t>
  </si>
  <si>
    <t>Medno</t>
  </si>
  <si>
    <t>Medvode</t>
  </si>
  <si>
    <t>Reteče</t>
  </si>
  <si>
    <t>Škofja loka</t>
  </si>
  <si>
    <t>Kranj</t>
  </si>
  <si>
    <t>Podnart</t>
  </si>
  <si>
    <t>Otoče</t>
  </si>
  <si>
    <t>Globoko</t>
  </si>
  <si>
    <t>Radovljica</t>
  </si>
  <si>
    <t>Lesce Bled</t>
  </si>
  <si>
    <t>Žirovnica</t>
  </si>
  <si>
    <t>Slovenski Javornik</t>
  </si>
  <si>
    <t>Jesenice</t>
  </si>
  <si>
    <t>Kočna</t>
  </si>
  <si>
    <t>Vintgar</t>
  </si>
  <si>
    <t>Bled jezero</t>
  </si>
  <si>
    <t>Nomenj</t>
  </si>
  <si>
    <t>LV Novo mesto</t>
  </si>
  <si>
    <t>Rosalnice</t>
  </si>
  <si>
    <t>Metlika</t>
  </si>
  <si>
    <t>Dobravice</t>
  </si>
  <si>
    <t>Gradac</t>
  </si>
  <si>
    <t>Črnomelj</t>
  </si>
  <si>
    <t>Otovec</t>
  </si>
  <si>
    <t>Semič</t>
  </si>
  <si>
    <t>Rožni dol</t>
  </si>
  <si>
    <t>Uršna sela</t>
  </si>
  <si>
    <t>NM Kandija</t>
  </si>
  <si>
    <t>NM center</t>
  </si>
  <si>
    <t>Novo mesto</t>
  </si>
  <si>
    <t>Mirna peč</t>
  </si>
  <si>
    <t>Ponikve</t>
  </si>
  <si>
    <t>Trebnje</t>
  </si>
  <si>
    <t>Štefan</t>
  </si>
  <si>
    <t>Velika loka</t>
  </si>
  <si>
    <t>Šentlovrenc</t>
  </si>
  <si>
    <t>Gaber</t>
  </si>
  <si>
    <t>Šentvid pri Stični</t>
  </si>
  <si>
    <t>Ivančna Gorica</t>
  </si>
  <si>
    <t>Polževo</t>
  </si>
  <si>
    <t>Višnja gora</t>
  </si>
  <si>
    <t>Žalna</t>
  </si>
  <si>
    <t>Mlačevo</t>
  </si>
  <si>
    <t>Grosuplje</t>
  </si>
  <si>
    <t>Šmarje Sap</t>
  </si>
  <si>
    <t>Škofljica</t>
  </si>
  <si>
    <t>Rakovnik</t>
  </si>
  <si>
    <t>Pijavice</t>
  </si>
  <si>
    <t>Mokronog</t>
  </si>
  <si>
    <t>Šentrupert</t>
  </si>
  <si>
    <t>Gomila</t>
  </si>
  <si>
    <t>Trebnje Kamna gora</t>
  </si>
  <si>
    <t>Dolgi most</t>
  </si>
  <si>
    <t>LV</t>
  </si>
  <si>
    <t>Sp. Slivnica</t>
  </si>
  <si>
    <t>Čušperk</t>
  </si>
  <si>
    <t>Dopbrepolje</t>
  </si>
  <si>
    <t>Velike Lašče</t>
  </si>
  <si>
    <t>Ortnek</t>
  </si>
  <si>
    <t>Žlebič</t>
  </si>
  <si>
    <t>Ribnica</t>
  </si>
  <si>
    <t>Stara Cerkev</t>
  </si>
  <si>
    <t>Kočevje</t>
  </si>
  <si>
    <t>žel. proga št. 21:  Ljubljana Šiška - Kamnik Graben</t>
  </si>
  <si>
    <t>Dobova</t>
  </si>
  <si>
    <t>LV Zidani Most</t>
  </si>
  <si>
    <t>Brezovica</t>
  </si>
  <si>
    <t>Notranje Gorice</t>
  </si>
  <si>
    <t>Rakek</t>
  </si>
  <si>
    <t>Postojna</t>
  </si>
  <si>
    <t>Radeče</t>
  </si>
  <si>
    <t>žel. proga št. 81:  Sevnica - Trebnje (odsek Pijavice - Trebnje)</t>
  </si>
  <si>
    <t>žel. proga št. 82:  Grosuplje - Kočevje</t>
  </si>
  <si>
    <t>žel. proga št. 20:  Ljubljana - Jesenice</t>
  </si>
  <si>
    <t>žel. proga št. 80:  drž.meja - Metlika - Ljubljana</t>
  </si>
  <si>
    <t>žel. proga št. 50:  Ljubljana - Sežana - d.m.</t>
  </si>
  <si>
    <t>LV Logatec/Borovnica</t>
  </si>
  <si>
    <t xml:space="preserve">Brežice </t>
  </si>
  <si>
    <t xml:space="preserve">Krško </t>
  </si>
  <si>
    <t>Brestanica</t>
  </si>
  <si>
    <t>Blanca</t>
  </si>
  <si>
    <t>Breg</t>
  </si>
  <si>
    <t xml:space="preserve">Loka </t>
  </si>
  <si>
    <t xml:space="preserve">Trbovlje </t>
  </si>
  <si>
    <t>Zagorje</t>
  </si>
  <si>
    <t>Boštanj</t>
  </si>
  <si>
    <t>Jelovec</t>
  </si>
  <si>
    <t>Tržišče</t>
  </si>
  <si>
    <t>Rimske Toplice</t>
  </si>
  <si>
    <t>Laško</t>
  </si>
  <si>
    <t>Celje</t>
  </si>
  <si>
    <t>Šentjur</t>
  </si>
  <si>
    <t>Grobelno</t>
  </si>
  <si>
    <t>Ponikva</t>
  </si>
  <si>
    <t>Ostrožno</t>
  </si>
  <si>
    <t>Dolga Gora</t>
  </si>
  <si>
    <t>Poljčane</t>
  </si>
  <si>
    <t>Šentvid</t>
  </si>
  <si>
    <t>Stranje</t>
  </si>
  <si>
    <t>Mestinje</t>
  </si>
  <si>
    <t>Podplat</t>
  </si>
  <si>
    <t>Tekačevo</t>
  </si>
  <si>
    <t>Rogaška Slatina</t>
  </si>
  <si>
    <t>Rjavica</t>
  </si>
  <si>
    <t>Rogatec</t>
  </si>
  <si>
    <t>Pristava</t>
  </si>
  <si>
    <t>Sodna vas</t>
  </si>
  <si>
    <t>Podčetrtek Toplice</t>
  </si>
  <si>
    <t>Podčetrtek</t>
  </si>
  <si>
    <t>Slovenska Bistrica</t>
  </si>
  <si>
    <t>Pragersko</t>
  </si>
  <si>
    <t>Rače</t>
  </si>
  <si>
    <t>Maribor - Tezno</t>
  </si>
  <si>
    <t xml:space="preserve">Maribor  </t>
  </si>
  <si>
    <t>Pesnica</t>
  </si>
  <si>
    <t>Cirknica</t>
  </si>
  <si>
    <t xml:space="preserve">Šentilj </t>
  </si>
  <si>
    <t>žel. proga št. 34: Maribor - Prevalje - d.m.</t>
  </si>
  <si>
    <t>Maribor - Tabor</t>
  </si>
  <si>
    <t>Maribor - Studenci</t>
  </si>
  <si>
    <t>Maribor - Sokolska</t>
  </si>
  <si>
    <t>Marles</t>
  </si>
  <si>
    <t>Limbuš</t>
  </si>
  <si>
    <t>Bistrica ob Dravi</t>
  </si>
  <si>
    <t>Ruše - tovarna</t>
  </si>
  <si>
    <t>Ruše</t>
  </si>
  <si>
    <t>Fala</t>
  </si>
  <si>
    <t>Ruta</t>
  </si>
  <si>
    <t>Ožbalt</t>
  </si>
  <si>
    <t>Podvelka</t>
  </si>
  <si>
    <t>Sveti Vid</t>
  </si>
  <si>
    <t>Vuzenica</t>
  </si>
  <si>
    <t>Trbonje jezero</t>
  </si>
  <si>
    <t xml:space="preserve">Trbonje </t>
  </si>
  <si>
    <t>Sveti Danijel</t>
  </si>
  <si>
    <t>Dravograd</t>
  </si>
  <si>
    <t>Podklanec</t>
  </si>
  <si>
    <t>Dobrije</t>
  </si>
  <si>
    <t>Ravne na Koroškem</t>
  </si>
  <si>
    <t>Prevalje</t>
  </si>
  <si>
    <t>Šikole</t>
  </si>
  <si>
    <t>Cirkovce</t>
  </si>
  <si>
    <t>Strnišče</t>
  </si>
  <si>
    <t>Kidričevo</t>
  </si>
  <si>
    <t>Moškanjci</t>
  </si>
  <si>
    <t>Zamušani</t>
  </si>
  <si>
    <t>Osluševci</t>
  </si>
  <si>
    <t>Velika nedelja</t>
  </si>
  <si>
    <t>Frankovci</t>
  </si>
  <si>
    <t>Obrež</t>
  </si>
  <si>
    <t>žel. proga št. 33: d.m. Imeno - Stranje</t>
  </si>
  <si>
    <t>žel. proga št. 32: d.m. - Rogatec - Stranje - Grobelno</t>
  </si>
  <si>
    <t xml:space="preserve">žel. proga št. 30: Zidani Most - Šentilj - d.m. </t>
  </si>
  <si>
    <t>žel. proga št. 10: d.m. - Dobova - Ljubljana (odsek Dobova - Sava)</t>
  </si>
  <si>
    <t>Pušenci</t>
  </si>
  <si>
    <t>Pavlovci</t>
  </si>
  <si>
    <t>Ivanjkovci</t>
  </si>
  <si>
    <t>Mekotnjak</t>
  </si>
  <si>
    <t>Grlava</t>
  </si>
  <si>
    <t>Veržej</t>
  </si>
  <si>
    <t>Puconci</t>
  </si>
  <si>
    <t>Mačkovci</t>
  </si>
  <si>
    <t>Gornji Petrovci</t>
  </si>
  <si>
    <t>Šalovci</t>
  </si>
  <si>
    <t>LV Logatec/Logatec</t>
  </si>
  <si>
    <t>LV Logatec/Pivka</t>
  </si>
  <si>
    <t>Litostroj</t>
  </si>
  <si>
    <t>LV Celje</t>
  </si>
  <si>
    <t>LV Maribor</t>
  </si>
  <si>
    <t>ime lokacije</t>
  </si>
  <si>
    <t>LV Murska Sobota</t>
  </si>
  <si>
    <t>sklop</t>
  </si>
  <si>
    <t>Birčna vas</t>
  </si>
  <si>
    <t>sklop 3: žel. proga 80 odsek Rosalnice - Trebnje in žel. proga R81 Trebnje Kamna Gora- Boštanj</t>
  </si>
  <si>
    <t>žel. proga št. 10:  Zidani most - Ljubljana (odsek Litija - Ljubljana)</t>
  </si>
  <si>
    <t>sklop 4: žel. proga 80 odsek  Štefan - Vodmat in žel. proga R82 odsek Sp. Slivnica - Kočevje</t>
  </si>
  <si>
    <t>sklop 5: žel. proga 50 odsek Dolgi Most - Notranje Gorice in odsek Rakek - Postojna</t>
  </si>
  <si>
    <t>sklop 7: žel. proga 30 odsek Celje - Pragersko, žel. proga 32 odsek Grobelno - Rogatec, žel. proga 33 odsek Stranje - Podčetrtek</t>
  </si>
  <si>
    <t>žel. proga št. 40 Pragersko - Ormož in žel. proga 44 Ormož - Središče -d.m.</t>
  </si>
  <si>
    <t>sklop 9: žel. proga 40 odsek Šikole - Ormož, žel. proga 44 odsek Ormož - Obrež in žel. proga 41 odsek Pušenci - Šalovci</t>
  </si>
  <si>
    <t>sklop 1: žel. proga 10 odsek Litija - Ljubljana in žel. proga 21 odsek LJ. Brinje - Kamnik Graben</t>
  </si>
  <si>
    <t>sklop 6: žel. proga 10 odsek Dobova - Zagorje in žel. proga 30 odsek Rimske Toplice - Laško</t>
  </si>
  <si>
    <t>SKLOP</t>
  </si>
  <si>
    <t>Naziv lokacije postaja/postajališče</t>
  </si>
  <si>
    <t>22 % DDV</t>
  </si>
  <si>
    <t>Vrednost skupaj v EUR z DDV</t>
  </si>
  <si>
    <t>OPOMBA:</t>
  </si>
  <si>
    <t> 25.046,00</t>
  </si>
  <si>
    <t> 14.963,00</t>
  </si>
  <si>
    <t> 19.941,00</t>
  </si>
  <si>
    <t> 17.570,00</t>
  </si>
  <si>
    <t> 34.054,00</t>
  </si>
  <si>
    <t> 31.393,00</t>
  </si>
  <si>
    <t> 19.021,00</t>
  </si>
  <si>
    <t> 19.330,00</t>
  </si>
  <si>
    <t>Kraj:</t>
  </si>
  <si>
    <t>Ponudnik:</t>
  </si>
  <si>
    <t>Datum:</t>
  </si>
  <si>
    <t>PRILOGA 1</t>
  </si>
  <si>
    <t>PONUDBA S PONUDBENIM PREDRAČUNOM št.:____________________________</t>
  </si>
  <si>
    <t>sklop 2: žel. proga 20 odsek Litostroj - Sl. Javornik in žel. proga 70 Jesenice - Bom2injska Bistrica</t>
  </si>
  <si>
    <t>m2omec</t>
  </si>
  <si>
    <t>Podm2om</t>
  </si>
  <si>
    <t>Bom2injska Bela</t>
  </si>
  <si>
    <t>Bom2injska Bistrica</t>
  </si>
  <si>
    <t>Šmim2el</t>
  </si>
  <si>
    <t>m2udo</t>
  </si>
  <si>
    <t>Radom2ova vas</t>
  </si>
  <si>
    <t>sklop 8: žel. proga 30 odsek Rače - Šentilj, žel. proga 34 odsek MB Tabor - m2olmec</t>
  </si>
  <si>
    <t>m2rastnik</t>
  </si>
  <si>
    <t>Atomske T. - m2otel</t>
  </si>
  <si>
    <t>Orem2ova vas</t>
  </si>
  <si>
    <t>m2oče</t>
  </si>
  <si>
    <t>Vum2red elektrarna</t>
  </si>
  <si>
    <t xml:space="preserve">Vum2red  </t>
  </si>
  <si>
    <t>m2olmec</t>
  </si>
  <si>
    <t>m2ajdina</t>
  </si>
  <si>
    <t>Vrednost skupaj v EUR brez DDV za eno zimsko obdobje</t>
  </si>
  <si>
    <t xml:space="preserve">            Odstranjevanje snega na postajah/postajališčih na območju SŽ v zimskem obdobju 2026 - 2029</t>
  </si>
  <si>
    <t xml:space="preserve"> </t>
  </si>
  <si>
    <t>peron ( m2)</t>
  </si>
  <si>
    <t>dostopna pot ( m2)</t>
  </si>
  <si>
    <t>parkirišče ( m2)</t>
  </si>
  <si>
    <t>Opomba:Površine (m2) v tabeli  so okvirne in odvisne od snežnih razmer.</t>
  </si>
  <si>
    <t>Vrednost posipni material na enoto/ m³ v EUR brez DDV</t>
  </si>
  <si>
    <t xml:space="preserve">Vrednost posipni material na enoto/ m³ v EUR brez DDV </t>
  </si>
  <si>
    <t>okvirna sk. povr. ( m2)</t>
  </si>
  <si>
    <t>okvirna sk. povr. (m2)</t>
  </si>
  <si>
    <r>
      <t>žel. proga št. 41: Ormož -</t>
    </r>
    <r>
      <rPr>
        <b/>
        <sz val="12"/>
        <rFont val="Calibri"/>
        <family val="2"/>
        <charset val="238"/>
      </rPr>
      <t>Hodoš</t>
    </r>
  </si>
  <si>
    <t>Vrednost skupaj v EUR brez DDV za celotno zimsko obdobje 2026 - 2029</t>
  </si>
  <si>
    <t>vrednost skupaj v EUR brez DDV za eno zimsko obdobje</t>
  </si>
  <si>
    <t>vrednost skupaj  v EUR brez DDV za celotno zimsko obdobje 2026- 2029</t>
  </si>
  <si>
    <t>Cena na enoto/za 1/h v EUR brez DDV</t>
  </si>
  <si>
    <t>žel. proga št. 70:  Jesenice - Boh. Bistrica</t>
  </si>
  <si>
    <t>Seznam postaj/postajališč glede urejanja površin v zimskem obdobju 2026 - 2029 - sekcija CELJE</t>
  </si>
  <si>
    <t>Seznam postaj/postajališč glede urejanja površin v zimskem obdobju 2026 - 2029 - sekcija POSTOJNA</t>
  </si>
  <si>
    <t>Seznam postaj/postajališč glede urejanja površin v zimskem obdobju 2026 - 2029 - sekcija LJUBLJANA</t>
  </si>
  <si>
    <t>Okvirna skupna   površina v m²</t>
  </si>
  <si>
    <t>Cena na enoto mere/ 1/h v EUR brez DDV</t>
  </si>
  <si>
    <t xml:space="preserve">žel. proga št. 10:  Zidani most - Ljubljana (odsek Litija - Ljubljana) in žel. proga št. 21:  Ljubljana Šiška - Kamnik Graben:                                                                         Litija, Kresnice, Jevnica, Laze, Zalog, Polje, Tivoli, Brinje, Ježica, Črnuče, Trzin IOC, Trzin Mlake, Trzin, Domžale, Rodica, Jarše Mengeš, Homec, Šmarca, Duplica Bakovnik, Kamnik, Kamnik mesto, Kamnik Graben </t>
  </si>
  <si>
    <t>Žel. proga št. 20:  Ljubljana - Jesenice in žel. proga št. 70:  Jesenice - Boh.Bistrica:                                                  Litostroj, Stegne, Vižmarje, Medno, Medvode, Reteče, Škofja loka, Kranj, Podnart, Otoče, Globoko, Radovljica, Lesce Bled, Žirovnica, Slovenski Javornik, Jesenice, Kočna, Vintgar, Podhom,  Bled jezero, Bohinjska Bela, Nomenj, Bohinjska Bistrica</t>
  </si>
  <si>
    <t>Žel. proga št. 80:  drž.meja - Metlika - Ljubljana in žel. proga št. 81:  Sevnica - Trebnje (odsek Pijavice - Trebnje):                                                                                                            Rosalnice, Metlika, Dobravice, Gradac, Črnomelj, Otovec, Semič, Rožni dol, Uršna sela, Birčna vas, Šmihel, NM Kandija, NM center, Novo mesto, Hudo, Mirna peč, Ponikve, Trebnje, Boštanj, Jelovec, Tržišče, Pijavice, Mokronog, Šentrupert, Gomila, Trebnje Kamna gora</t>
  </si>
  <si>
    <t>Žel. proga št. 80:  drž.meja - Metlika - Ljubljana in žel. proga št. 82:  Grosuplje – Kočevje:                                  Štefan, Velika Loka, Šentlovrenc, Gaber, Radohova vas, Šentvid pri Stični, Ivančna Gorica, Polževo, Višnja Gora, Žalna, Mlačevo, Grosuplje, Šmarje Sap, Škofljica, Rakovnik, Vodmat, Sp. Slivnica, Čušperk, Dobrepolje, Velike Lašče, Ortnek, Žlebič, Ribnica, Stara Cerkev, Kočevje</t>
  </si>
  <si>
    <t>Žel. proga št. 50:  Ljubljana - Sežana - d.m.:
 Dolgi Most, Brezovica, Notranje Gorice, Rakek, Postojna</t>
  </si>
  <si>
    <t>Žel. proga št. 10: d.m. - Dobova - Ljubljana (odsek Dobova - Sava) in žel. proga št. 30: Zidani Most - Šentilj - d.m.:                                                              Dobova, Brežice, Krško, Brestanica, Blanca, Breg, Loka, Radeče, Hrastnik, Trbovlje, Zagorje, Rimske Toplice, Laško</t>
  </si>
  <si>
    <t>Žel. proga št. 30: Zidani Most - Šentilj - d.m. in žel. proga št. 32: d.m. - Rogatec - Stranje - Grobelno:                                                                                                                                          Celje, Šentjur, Grobelno, Ponikva, Ostrožno, Dolga Gora, Poljčane, Slovenska Bistrica, Pragersko, Grobelno, Šentvid, Stranje, Mestinje, Podplat, Tekačevo, Rogaška Slatina, Rjavica, Rogatec, Stranje, Pristava, Sodna vas, Podčetrtek Toplice, Atomske T.- hotel, Podčetrtek</t>
  </si>
  <si>
    <t>Žel. proga št. 30: Zidani Most - Šentilj - d.m. in žel. proga št. 34: Maribor - Prevalje - d.m.:                           Rače, Orehova vas, Hoče, Maribor-Tezno, Maribor, Pesnica, Cirknica, Šentilj, Maribor -Tabor, Maribor - Studenci, Maribor - Sokolska, Marles, Limbuš, Bistrica ob Dravi, Ruše - tovarna, Ruše, Fala, Ruta, Ožbalt, Podvelka, Vuhred elektrarna, Vuhred, Sveti Vid, Vuzenica, Trbonje jezero, Trbonje, Sveti Danijel, Dravograd, Podklanec, Dobrije, Ravne na Koroškem, Prevalje, Holmec</t>
  </si>
  <si>
    <t xml:space="preserve">Žel. proga št. 40 Pragersko - Ormož in žel. proga 44 Ormož - Središče -d.m.in žel. proga št. 41: Ormož - Hodoš:                                                                            Šikole, Cirkovce, Strnišče, Kidričevo, Hajdina, Moškanci, Zamušani, Osluševci, Velika nedelja, Frankovci, Obrež, Pušenci, Pavlovci, Ivanjkovci, Mekotnjak, Grlava, Veržej, Puconci, Mačkovci, Gornji Petrovci, Šalovci </t>
  </si>
  <si>
    <t>V ceno enote mere (1h) je vključen tudi posipni material (sol,pesek - sipina)  katerega zagotovi  izvajalec!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</si>
</sst>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charset val="238"/>
      <scheme val="minor"/>
    </font>
    <font>
      <b/>
      <sz val="12"/>
      <color rgb="FF000000"/>
      <name val="Calibri"/>
      <family val="2"/>
      <charset val="238"/>
    </font>
    <font>
      <b/>
      <sz val="11"/>
      <color theme="1"/>
      <name val="Calibri"/>
      <family val="2"/>
      <charset val="238"/>
      <scheme val="minor"/>
    </font>
    <font>
      <b/>
      <sz val="14"/>
      <color theme="1"/>
      <name val="Calibri"/>
      <family val="2"/>
      <charset val="238"/>
      <scheme val="minor"/>
    </font>
    <font>
      <sz val="11"/>
      <color theme="1"/>
      <name val="Times New Roman"/>
      <family val="2"/>
      <charset val="238"/>
    </font>
    <font>
      <sz val="9"/>
      <name val="Arial"/>
      <family val="2"/>
      <charset val="238"/>
    </font>
    <font>
      <sz val="10"/>
      <name val="Arial"/>
      <family val="2"/>
      <charset val="238"/>
    </font>
    <font>
      <sz val="11"/>
      <color rgb="FF000000"/>
      <name val="Calibri"/>
      <family val="2"/>
      <charset val="238"/>
    </font>
    <font>
      <sz val="10"/>
      <color theme="1"/>
      <name val="Arial"/>
      <family val="2"/>
      <charset val="238"/>
    </font>
    <font>
      <sz val="9"/>
      <color theme="1"/>
      <name val="Arial"/>
      <family val="2"/>
      <charset val="238"/>
    </font>
    <font>
      <b/>
      <sz val="12"/>
      <name val="Calibri"/>
      <family val="2"/>
      <charset val="238"/>
    </font>
    <font>
      <sz val="11"/>
      <name val="Calibri"/>
      <family val="2"/>
      <charset val="238"/>
      <scheme val="minor"/>
    </font>
    <font>
      <sz val="10"/>
      <color rgb="FF1F497D"/>
      <name val="Arial"/>
      <family val="2"/>
      <charset val="238"/>
    </font>
    <font>
      <sz val="9"/>
      <color rgb="FF000000"/>
      <name val="Arial"/>
      <family val="2"/>
      <charset val="238"/>
    </font>
    <font>
      <b/>
      <sz val="10"/>
      <color theme="1"/>
      <name val="Arial"/>
      <family val="2"/>
      <charset val="238"/>
    </font>
    <font>
      <b/>
      <sz val="11"/>
      <color theme="1"/>
      <name val="Arial"/>
      <family val="2"/>
      <charset val="238"/>
    </font>
    <font>
      <sz val="11"/>
      <color rgb="FFFF0000"/>
      <name val="Calibri"/>
      <family val="2"/>
      <charset val="238"/>
      <scheme val="minor"/>
    </font>
    <font>
      <b/>
      <sz val="10"/>
      <color rgb="FFFF0000"/>
      <name val="Arial"/>
      <family val="2"/>
      <charset val="238"/>
    </font>
    <font>
      <b/>
      <sz val="11"/>
      <name val="Calibri"/>
      <family val="2"/>
      <charset val="238"/>
      <scheme val="minor"/>
    </font>
    <font>
      <b/>
      <sz val="10"/>
      <name val="Arial"/>
      <family val="2"/>
      <charset val="238"/>
    </font>
    <font>
      <i/>
      <sz val="10"/>
      <name val="Arial"/>
      <family val="2"/>
      <charset val="238"/>
    </font>
    <font>
      <b/>
      <sz val="12"/>
      <name val="Monotype Corsiva"/>
      <family val="4"/>
      <charset val="238"/>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s>
  <cellStyleXfs count="2">
    <xf numFmtId="0" fontId="0" fillId="0" borderId="0"/>
    <xf numFmtId="0" fontId="4" fillId="0" borderId="0"/>
  </cellStyleXfs>
  <cellXfs count="174">
    <xf numFmtId="0" fontId="0" fillId="0" borderId="0" xfId="0"/>
    <xf numFmtId="0" fontId="0" fillId="0" borderId="1" xfId="0" applyBorder="1"/>
    <xf numFmtId="0" fontId="2" fillId="0" borderId="0" xfId="0" applyFont="1" applyAlignment="1">
      <alignment horizontal="center" vertical="center"/>
    </xf>
    <xf numFmtId="0" fontId="0" fillId="0" borderId="0" xfId="0" applyAlignment="1">
      <alignment horizontal="center"/>
    </xf>
    <xf numFmtId="0" fontId="0" fillId="0" borderId="1" xfId="0" applyBorder="1" applyAlignment="1">
      <alignment horizontal="center"/>
    </xf>
    <xf numFmtId="0" fontId="0" fillId="0" borderId="2" xfId="0" applyBorder="1"/>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wrapText="1"/>
    </xf>
    <xf numFmtId="0" fontId="0" fillId="0" borderId="6" xfId="0" applyBorder="1"/>
    <xf numFmtId="0" fontId="0" fillId="0" borderId="8" xfId="0" applyBorder="1"/>
    <xf numFmtId="0" fontId="0" fillId="0" borderId="9" xfId="0" applyBorder="1"/>
    <xf numFmtId="0" fontId="0" fillId="0" borderId="9" xfId="0" applyBorder="1" applyAlignment="1">
      <alignment horizontal="center"/>
    </xf>
    <xf numFmtId="0" fontId="0" fillId="0" borderId="11" xfId="0" applyBorder="1"/>
    <xf numFmtId="0" fontId="3" fillId="0" borderId="0" xfId="0" applyFont="1"/>
    <xf numFmtId="0" fontId="2" fillId="2" borderId="5" xfId="0" applyFont="1" applyFill="1" applyBorder="1" applyAlignment="1">
      <alignment horizontal="center" vertical="center" wrapText="1"/>
    </xf>
    <xf numFmtId="164" fontId="0" fillId="0" borderId="7" xfId="0" applyNumberFormat="1" applyBorder="1" applyAlignment="1">
      <alignment horizontal="center"/>
    </xf>
    <xf numFmtId="164" fontId="0" fillId="0" borderId="12" xfId="0" applyNumberFormat="1" applyBorder="1" applyAlignment="1">
      <alignment horizontal="center"/>
    </xf>
    <xf numFmtId="164" fontId="0" fillId="0" borderId="17" xfId="0" applyNumberFormat="1" applyBorder="1" applyAlignment="1">
      <alignment horizontal="center"/>
    </xf>
    <xf numFmtId="3" fontId="6" fillId="0" borderId="1" xfId="0" applyNumberFormat="1" applyFont="1" applyBorder="1" applyAlignment="1">
      <alignment horizontal="center" vertical="center"/>
    </xf>
    <xf numFmtId="1" fontId="5" fillId="0" borderId="1" xfId="0" applyNumberFormat="1" applyFont="1" applyBorder="1" applyAlignment="1">
      <alignment horizontal="center" vertical="center" wrapText="1"/>
    </xf>
    <xf numFmtId="1" fontId="6" fillId="0" borderId="1" xfId="0" applyNumberFormat="1" applyFont="1" applyBorder="1" applyAlignment="1">
      <alignment horizontal="center" vertical="center"/>
    </xf>
    <xf numFmtId="1" fontId="5" fillId="0" borderId="2" xfId="0" applyNumberFormat="1" applyFont="1" applyBorder="1" applyAlignment="1">
      <alignment horizontal="center" vertical="center" wrapText="1"/>
    </xf>
    <xf numFmtId="0" fontId="0" fillId="0" borderId="19" xfId="0"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3" fontId="6" fillId="0" borderId="1" xfId="0" applyNumberFormat="1" applyFont="1" applyBorder="1" applyAlignment="1">
      <alignment horizontal="center" vertical="center" wrapText="1"/>
    </xf>
    <xf numFmtId="3" fontId="6" fillId="0" borderId="9" xfId="0" applyNumberFormat="1" applyFont="1" applyBorder="1" applyAlignment="1">
      <alignment horizontal="center" vertical="center"/>
    </xf>
    <xf numFmtId="0" fontId="0" fillId="0" borderId="22" xfId="0" applyBorder="1" applyAlignment="1">
      <alignment horizontal="center"/>
    </xf>
    <xf numFmtId="3" fontId="6" fillId="0" borderId="9" xfId="0" applyNumberFormat="1"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9" xfId="0" applyFont="1" applyBorder="1" applyAlignment="1">
      <alignment horizontal="center" vertical="center"/>
    </xf>
    <xf numFmtId="0" fontId="7" fillId="0" borderId="1" xfId="0" applyFont="1" applyBorder="1" applyAlignment="1">
      <alignment vertical="center"/>
    </xf>
    <xf numFmtId="0" fontId="9" fillId="0" borderId="1" xfId="0" applyFont="1" applyBorder="1" applyAlignment="1">
      <alignment horizontal="center" vertical="center" wrapText="1"/>
    </xf>
    <xf numFmtId="0" fontId="7" fillId="0" borderId="2" xfId="0" applyFont="1" applyBorder="1" applyAlignment="1">
      <alignment vertical="center"/>
    </xf>
    <xf numFmtId="0" fontId="9" fillId="0" borderId="2" xfId="0" applyFont="1" applyBorder="1" applyAlignment="1">
      <alignment horizontal="center" vertical="center" wrapText="1"/>
    </xf>
    <xf numFmtId="0" fontId="9" fillId="0" borderId="9" xfId="0" applyFont="1" applyBorder="1" applyAlignment="1">
      <alignment horizontal="center" vertical="center" wrapText="1"/>
    </xf>
    <xf numFmtId="0" fontId="11" fillId="0" borderId="11" xfId="0" applyFont="1" applyBorder="1"/>
    <xf numFmtId="0" fontId="11" fillId="0" borderId="2" xfId="0" applyFont="1" applyBorder="1"/>
    <xf numFmtId="0" fontId="5" fillId="0" borderId="2" xfId="0" applyFont="1" applyBorder="1" applyAlignment="1">
      <alignment horizontal="center" vertical="center" wrapText="1"/>
    </xf>
    <xf numFmtId="0" fontId="11" fillId="0" borderId="19" xfId="0" applyFont="1" applyBorder="1" applyAlignment="1">
      <alignment horizontal="center"/>
    </xf>
    <xf numFmtId="0" fontId="11" fillId="0" borderId="6" xfId="0" applyFont="1" applyBorder="1"/>
    <xf numFmtId="0" fontId="11" fillId="0" borderId="1" xfId="0" applyFont="1" applyBorder="1"/>
    <xf numFmtId="0" fontId="5" fillId="0" borderId="1" xfId="0" applyFont="1" applyBorder="1" applyAlignment="1">
      <alignment horizontal="center" vertical="center" wrapText="1"/>
    </xf>
    <xf numFmtId="0" fontId="11" fillId="0" borderId="20" xfId="0" applyFont="1" applyBorder="1" applyAlignment="1">
      <alignment horizontal="center"/>
    </xf>
    <xf numFmtId="0" fontId="11" fillId="0" borderId="8" xfId="0" applyFont="1" applyBorder="1"/>
    <xf numFmtId="0" fontId="5" fillId="0" borderId="9" xfId="0" applyFont="1" applyBorder="1" applyAlignment="1">
      <alignment horizontal="center" vertical="center" wrapText="1"/>
    </xf>
    <xf numFmtId="0" fontId="11" fillId="0" borderId="21" xfId="0" applyFont="1" applyBorder="1" applyAlignment="1">
      <alignment horizontal="center"/>
    </xf>
    <xf numFmtId="0" fontId="11" fillId="0" borderId="9" xfId="0" applyFont="1" applyBorder="1"/>
    <xf numFmtId="0" fontId="12" fillId="0" borderId="2" xfId="0" applyFont="1" applyBorder="1" applyAlignment="1">
      <alignment horizontal="center" vertical="center"/>
    </xf>
    <xf numFmtId="1" fontId="6" fillId="0" borderId="2" xfId="0" applyNumberFormat="1" applyFont="1" applyBorder="1" applyAlignment="1">
      <alignment horizontal="center" vertical="center"/>
    </xf>
    <xf numFmtId="0" fontId="13" fillId="0" borderId="2" xfId="0" applyFont="1" applyBorder="1" applyAlignment="1">
      <alignment horizontal="center" vertical="center" wrapText="1"/>
    </xf>
    <xf numFmtId="0" fontId="2" fillId="0" borderId="0" xfId="0" applyFont="1" applyAlignment="1">
      <alignment horizontal="left" vertical="center"/>
    </xf>
    <xf numFmtId="0" fontId="2" fillId="0" borderId="0" xfId="0" applyFont="1"/>
    <xf numFmtId="3" fontId="6" fillId="0" borderId="2" xfId="0" applyNumberFormat="1" applyFont="1" applyBorder="1" applyAlignment="1">
      <alignment horizontal="center" vertical="center"/>
    </xf>
    <xf numFmtId="3" fontId="6" fillId="0" borderId="25" xfId="0" applyNumberFormat="1" applyFont="1" applyBorder="1" applyAlignment="1">
      <alignment horizontal="center" vertical="center"/>
    </xf>
    <xf numFmtId="3" fontId="6" fillId="0" borderId="0" xfId="0" applyNumberFormat="1" applyFont="1" applyAlignment="1">
      <alignment horizontal="center" vertical="center"/>
    </xf>
    <xf numFmtId="164" fontId="0" fillId="0" borderId="0" xfId="0" applyNumberFormat="1" applyAlignment="1">
      <alignment horizontal="center"/>
    </xf>
    <xf numFmtId="0" fontId="0" fillId="0" borderId="18" xfId="0" applyBorder="1" applyAlignment="1">
      <alignment vertical="center"/>
    </xf>
    <xf numFmtId="0" fontId="0" fillId="0" borderId="8" xfId="0" applyBorder="1" applyAlignment="1">
      <alignment vertical="center"/>
    </xf>
    <xf numFmtId="164" fontId="0" fillId="0" borderId="10" xfId="0" applyNumberFormat="1" applyBorder="1" applyAlignment="1">
      <alignment horizontal="center"/>
    </xf>
    <xf numFmtId="1" fontId="6" fillId="0" borderId="9" xfId="0" applyNumberFormat="1" applyFont="1" applyBorder="1" applyAlignment="1">
      <alignment horizontal="center" vertical="center"/>
    </xf>
    <xf numFmtId="0" fontId="11" fillId="0" borderId="0" xfId="0" applyFont="1"/>
    <xf numFmtId="1" fontId="6" fillId="0" borderId="0" xfId="0" applyNumberFormat="1" applyFont="1" applyAlignment="1">
      <alignment horizontal="center" vertical="center"/>
    </xf>
    <xf numFmtId="0" fontId="11" fillId="0" borderId="0" xfId="0" applyFont="1" applyAlignment="1">
      <alignment horizontal="center"/>
    </xf>
    <xf numFmtId="1" fontId="5" fillId="0" borderId="19" xfId="0" applyNumberFormat="1" applyFont="1" applyBorder="1" applyAlignment="1">
      <alignment horizontal="center" vertical="center" wrapText="1"/>
    </xf>
    <xf numFmtId="1" fontId="5" fillId="0" borderId="22" xfId="0" applyNumberFormat="1" applyFont="1" applyBorder="1" applyAlignment="1">
      <alignment horizontal="center" vertical="center" wrapText="1"/>
    </xf>
    <xf numFmtId="1" fontId="7" fillId="0" borderId="1" xfId="0" applyNumberFormat="1" applyFont="1" applyBorder="1" applyAlignment="1">
      <alignment horizontal="center" vertical="center"/>
    </xf>
    <xf numFmtId="3" fontId="7" fillId="0" borderId="1" xfId="0" applyNumberFormat="1" applyFont="1" applyBorder="1" applyAlignment="1">
      <alignment horizontal="center" vertical="center"/>
    </xf>
    <xf numFmtId="3" fontId="7" fillId="0" borderId="9" xfId="0" applyNumberFormat="1" applyFont="1" applyBorder="1" applyAlignment="1">
      <alignment horizontal="center" vertical="center"/>
    </xf>
    <xf numFmtId="3" fontId="6" fillId="0" borderId="29" xfId="0" applyNumberFormat="1" applyFont="1" applyBorder="1" applyAlignment="1">
      <alignment horizontal="center" vertical="center"/>
    </xf>
    <xf numFmtId="3" fontId="0" fillId="0" borderId="0" xfId="0" applyNumberFormat="1"/>
    <xf numFmtId="1" fontId="0" fillId="0" borderId="0" xfId="0" applyNumberFormat="1"/>
    <xf numFmtId="0" fontId="8" fillId="0" borderId="0" xfId="0" applyFont="1"/>
    <xf numFmtId="0" fontId="8" fillId="0" borderId="1" xfId="0" applyFont="1" applyBorder="1"/>
    <xf numFmtId="0" fontId="8" fillId="0" borderId="2" xfId="0" applyFont="1" applyBorder="1"/>
    <xf numFmtId="0" fontId="14" fillId="3" borderId="15" xfId="0" applyFont="1" applyFill="1" applyBorder="1" applyAlignment="1">
      <alignment horizontal="center" vertical="center" wrapText="1"/>
    </xf>
    <xf numFmtId="0" fontId="15" fillId="0" borderId="0" xfId="0" applyFont="1"/>
    <xf numFmtId="0" fontId="16" fillId="0" borderId="0" xfId="0" applyFont="1"/>
    <xf numFmtId="0" fontId="1" fillId="2" borderId="13" xfId="0" applyFont="1" applyFill="1" applyBorder="1" applyAlignment="1">
      <alignment horizontal="left" vertical="center"/>
    </xf>
    <xf numFmtId="0" fontId="1" fillId="2" borderId="14" xfId="0" applyFont="1" applyFill="1" applyBorder="1" applyAlignment="1">
      <alignment horizontal="left" vertical="center"/>
    </xf>
    <xf numFmtId="0" fontId="10" fillId="2" borderId="13" xfId="0" applyFont="1" applyFill="1" applyBorder="1" applyAlignment="1">
      <alignment horizontal="left" vertical="center"/>
    </xf>
    <xf numFmtId="0" fontId="10" fillId="2" borderId="14" xfId="0" applyFont="1" applyFill="1" applyBorder="1" applyAlignment="1">
      <alignment horizontal="left" vertical="center"/>
    </xf>
    <xf numFmtId="0" fontId="10" fillId="2" borderId="15" xfId="0" applyFont="1" applyFill="1" applyBorder="1" applyAlignment="1">
      <alignment horizontal="left" vertical="center"/>
    </xf>
    <xf numFmtId="0" fontId="0" fillId="0" borderId="18" xfId="0" applyBorder="1" applyAlignment="1">
      <alignment horizontal="left" vertical="center"/>
    </xf>
    <xf numFmtId="0" fontId="0" fillId="0" borderId="11" xfId="0" applyBorder="1" applyAlignment="1">
      <alignment horizontal="left"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wrapText="1"/>
    </xf>
    <xf numFmtId="0" fontId="18" fillId="2" borderId="5" xfId="0" applyFont="1" applyFill="1" applyBorder="1" applyAlignment="1">
      <alignment horizontal="center" vertical="center" wrapText="1"/>
    </xf>
    <xf numFmtId="164" fontId="11" fillId="0" borderId="12" xfId="0" applyNumberFormat="1" applyFont="1" applyBorder="1" applyAlignment="1">
      <alignment horizontal="center"/>
    </xf>
    <xf numFmtId="164" fontId="11" fillId="0" borderId="7" xfId="0" applyNumberFormat="1" applyFont="1" applyBorder="1" applyAlignment="1">
      <alignment horizontal="center"/>
    </xf>
    <xf numFmtId="164" fontId="11" fillId="0" borderId="10" xfId="0" applyNumberFormat="1" applyFont="1" applyBorder="1" applyAlignment="1">
      <alignment horizontal="center"/>
    </xf>
    <xf numFmtId="0" fontId="11" fillId="0" borderId="22" xfId="0" applyFont="1" applyBorder="1" applyAlignment="1">
      <alignment horizontal="center"/>
    </xf>
    <xf numFmtId="164" fontId="11" fillId="0" borderId="0" xfId="0" applyNumberFormat="1" applyFont="1" applyAlignment="1">
      <alignment horizontal="center"/>
    </xf>
    <xf numFmtId="0" fontId="11" fillId="0" borderId="24" xfId="0" applyFont="1" applyBorder="1" applyAlignment="1">
      <alignment horizontal="left"/>
    </xf>
    <xf numFmtId="0" fontId="11" fillId="0" borderId="25" xfId="0" applyFont="1" applyBorder="1" applyAlignment="1">
      <alignment horizontal="left"/>
    </xf>
    <xf numFmtId="0" fontId="6" fillId="0" borderId="25" xfId="0" applyFont="1" applyBorder="1" applyAlignment="1">
      <alignment horizontal="center" vertical="center"/>
    </xf>
    <xf numFmtId="0" fontId="11" fillId="0" borderId="26" xfId="0" applyFont="1" applyBorder="1" applyAlignment="1">
      <alignment horizontal="center"/>
    </xf>
    <xf numFmtId="0" fontId="11" fillId="0" borderId="6" xfId="0" applyFont="1" applyBorder="1" applyAlignment="1">
      <alignment horizontal="left"/>
    </xf>
    <xf numFmtId="0" fontId="11" fillId="0" borderId="1" xfId="0" applyFont="1" applyBorder="1" applyAlignment="1">
      <alignment horizontal="left"/>
    </xf>
    <xf numFmtId="0" fontId="6" fillId="0" borderId="1" xfId="0" applyFont="1" applyBorder="1" applyAlignment="1">
      <alignment horizontal="center" vertical="center"/>
    </xf>
    <xf numFmtId="0" fontId="11" fillId="0" borderId="11" xfId="0" applyFont="1" applyBorder="1" applyAlignment="1">
      <alignment horizontal="left"/>
    </xf>
    <xf numFmtId="0" fontId="11" fillId="0" borderId="2" xfId="0" applyFont="1" applyBorder="1" applyAlignment="1">
      <alignment horizontal="left"/>
    </xf>
    <xf numFmtId="0" fontId="6" fillId="0" borderId="2" xfId="0" applyFont="1" applyBorder="1" applyAlignment="1">
      <alignment horizontal="center" vertical="center"/>
    </xf>
    <xf numFmtId="0" fontId="11" fillId="0" borderId="24" xfId="0" applyFont="1" applyBorder="1"/>
    <xf numFmtId="0" fontId="11" fillId="0" borderId="25" xfId="0" applyFont="1" applyBorder="1"/>
    <xf numFmtId="164" fontId="11" fillId="0" borderId="17" xfId="0" applyNumberFormat="1" applyFont="1" applyBorder="1" applyAlignment="1">
      <alignment horizontal="center"/>
    </xf>
    <xf numFmtId="164" fontId="11" fillId="0" borderId="16" xfId="0" applyNumberFormat="1" applyFont="1" applyBorder="1" applyAlignment="1">
      <alignment horizontal="center"/>
    </xf>
    <xf numFmtId="164" fontId="0" fillId="0" borderId="19" xfId="0" applyNumberFormat="1" applyBorder="1" applyAlignment="1">
      <alignment horizontal="center"/>
    </xf>
    <xf numFmtId="164" fontId="0" fillId="0" borderId="20" xfId="0" applyNumberFormat="1" applyBorder="1" applyAlignment="1">
      <alignment horizontal="center"/>
    </xf>
    <xf numFmtId="164" fontId="0" fillId="0" borderId="21" xfId="0" applyNumberFormat="1" applyBorder="1" applyAlignment="1">
      <alignment horizontal="center"/>
    </xf>
    <xf numFmtId="0" fontId="18" fillId="2" borderId="31" xfId="0" applyFont="1" applyFill="1" applyBorder="1" applyAlignment="1">
      <alignment horizontal="center" vertical="center" wrapText="1"/>
    </xf>
    <xf numFmtId="0" fontId="0" fillId="0" borderId="23" xfId="0" applyBorder="1" applyAlignment="1"/>
    <xf numFmtId="0" fontId="11" fillId="0" borderId="18" xfId="0" applyFont="1" applyBorder="1"/>
    <xf numFmtId="0" fontId="11" fillId="0" borderId="32" xfId="0" applyFont="1" applyBorder="1"/>
    <xf numFmtId="3" fontId="6" fillId="0" borderId="32" xfId="0" applyNumberFormat="1" applyFont="1" applyBorder="1" applyAlignment="1">
      <alignment horizontal="center" vertical="center"/>
    </xf>
    <xf numFmtId="1" fontId="5" fillId="0" borderId="33" xfId="0" applyNumberFormat="1" applyFont="1" applyBorder="1" applyAlignment="1">
      <alignment horizontal="center" vertical="center" wrapText="1"/>
    </xf>
    <xf numFmtId="0" fontId="11" fillId="0" borderId="33" xfId="0" applyFont="1" applyBorder="1" applyAlignment="1">
      <alignment horizontal="center"/>
    </xf>
    <xf numFmtId="164" fontId="11" fillId="0" borderId="34" xfId="0" applyNumberFormat="1" applyFont="1" applyBorder="1" applyAlignment="1">
      <alignment horizontal="center"/>
    </xf>
    <xf numFmtId="0" fontId="0" fillId="0" borderId="15" xfId="0" applyBorder="1" applyAlignment="1"/>
    <xf numFmtId="164" fontId="11" fillId="0" borderId="26" xfId="0" applyNumberFormat="1" applyFont="1" applyBorder="1" applyAlignment="1">
      <alignment horizontal="center"/>
    </xf>
    <xf numFmtId="164" fontId="11" fillId="0" borderId="20" xfId="0" applyNumberFormat="1" applyFont="1" applyBorder="1" applyAlignment="1">
      <alignment horizontal="center"/>
    </xf>
    <xf numFmtId="164" fontId="11" fillId="0" borderId="35" xfId="0" applyNumberFormat="1" applyFont="1" applyBorder="1" applyAlignment="1">
      <alignment horizontal="center"/>
    </xf>
    <xf numFmtId="0" fontId="0" fillId="0" borderId="28" xfId="0" applyBorder="1" applyAlignment="1"/>
    <xf numFmtId="0" fontId="11" fillId="4" borderId="1" xfId="0" applyFont="1" applyFill="1" applyBorder="1"/>
    <xf numFmtId="0" fontId="11" fillId="4" borderId="36" xfId="0" applyFont="1" applyFill="1" applyBorder="1"/>
    <xf numFmtId="164" fontId="11" fillId="0" borderId="19" xfId="0" applyNumberFormat="1" applyFont="1" applyBorder="1" applyAlignment="1">
      <alignment horizontal="center"/>
    </xf>
    <xf numFmtId="164" fontId="11" fillId="0" borderId="22" xfId="0" applyNumberFormat="1" applyFont="1" applyBorder="1" applyAlignment="1">
      <alignment horizontal="center"/>
    </xf>
    <xf numFmtId="164" fontId="11" fillId="0" borderId="21" xfId="0" applyNumberFormat="1" applyFont="1" applyBorder="1" applyAlignment="1">
      <alignment horizontal="center"/>
    </xf>
    <xf numFmtId="0" fontId="11" fillId="0" borderId="37" xfId="0" applyFont="1" applyBorder="1"/>
    <xf numFmtId="0" fontId="11" fillId="0" borderId="36" xfId="0" applyFont="1" applyBorder="1"/>
    <xf numFmtId="3" fontId="6" fillId="0" borderId="36" xfId="0" applyNumberFormat="1" applyFont="1" applyBorder="1" applyAlignment="1">
      <alignment horizontal="center" vertical="center"/>
    </xf>
    <xf numFmtId="0" fontId="11" fillId="0" borderId="35" xfId="0" applyFont="1" applyBorder="1" applyAlignment="1">
      <alignment horizontal="center"/>
    </xf>
    <xf numFmtId="0" fontId="11" fillId="0" borderId="37" xfId="0" applyFont="1" applyBorder="1" applyAlignment="1">
      <alignment horizontal="left"/>
    </xf>
    <xf numFmtId="0" fontId="11" fillId="0" borderId="36" xfId="0" applyFont="1" applyBorder="1" applyAlignment="1">
      <alignment horizontal="left"/>
    </xf>
    <xf numFmtId="0" fontId="6" fillId="0" borderId="36" xfId="0" applyFont="1" applyBorder="1" applyAlignment="1">
      <alignment horizontal="center" vertical="center"/>
    </xf>
    <xf numFmtId="0" fontId="1" fillId="2" borderId="27" xfId="0" applyFont="1" applyFill="1" applyBorder="1" applyAlignment="1">
      <alignment horizontal="left" vertical="center"/>
    </xf>
    <xf numFmtId="0" fontId="1" fillId="2" borderId="23" xfId="0" applyFont="1" applyFill="1" applyBorder="1" applyAlignment="1">
      <alignment horizontal="left" vertical="center"/>
    </xf>
    <xf numFmtId="164" fontId="0" fillId="0" borderId="22" xfId="0" applyNumberFormat="1" applyBorder="1" applyAlignment="1">
      <alignment horizontal="center"/>
    </xf>
    <xf numFmtId="0" fontId="18" fillId="4" borderId="0" xfId="0" applyFont="1" applyFill="1" applyBorder="1" applyAlignment="1">
      <alignment horizontal="center" vertical="center" wrapText="1"/>
    </xf>
    <xf numFmtId="0" fontId="0" fillId="0" borderId="37" xfId="0" applyBorder="1"/>
    <xf numFmtId="0" fontId="7" fillId="0" borderId="36" xfId="0" applyFont="1" applyBorder="1" applyAlignment="1">
      <alignment vertical="center"/>
    </xf>
    <xf numFmtId="0" fontId="9" fillId="0" borderId="36" xfId="0" applyFont="1" applyBorder="1" applyAlignment="1">
      <alignment horizontal="center" vertical="center" wrapText="1"/>
    </xf>
    <xf numFmtId="0" fontId="7" fillId="0" borderId="36" xfId="0" applyFont="1" applyBorder="1" applyAlignment="1">
      <alignment horizontal="center" vertical="center"/>
    </xf>
    <xf numFmtId="164" fontId="0" fillId="0" borderId="38" xfId="0" applyNumberFormat="1" applyBorder="1" applyAlignment="1">
      <alignment horizontal="center"/>
    </xf>
    <xf numFmtId="164" fontId="0" fillId="0" borderId="33" xfId="0" applyNumberFormat="1" applyBorder="1" applyAlignment="1">
      <alignment horizontal="center"/>
    </xf>
    <xf numFmtId="0" fontId="11" fillId="2" borderId="15" xfId="0" applyFont="1" applyFill="1" applyBorder="1" applyAlignment="1"/>
    <xf numFmtId="0" fontId="0" fillId="0" borderId="36" xfId="0" applyBorder="1"/>
    <xf numFmtId="0" fontId="8" fillId="0" borderId="36" xfId="0" applyFont="1" applyBorder="1" applyAlignment="1">
      <alignment horizontal="center" vertical="center"/>
    </xf>
    <xf numFmtId="0" fontId="0" fillId="0" borderId="33" xfId="0" applyBorder="1" applyAlignment="1">
      <alignment horizontal="center"/>
    </xf>
    <xf numFmtId="0" fontId="0" fillId="2" borderId="15" xfId="0" applyFill="1" applyBorder="1" applyAlignment="1"/>
    <xf numFmtId="0" fontId="5" fillId="0" borderId="36" xfId="0" applyFont="1" applyBorder="1" applyAlignment="1">
      <alignment horizontal="center" vertical="center" wrapText="1"/>
    </xf>
    <xf numFmtId="0" fontId="0" fillId="0" borderId="35" xfId="0" applyBorder="1" applyAlignment="1">
      <alignment horizontal="center"/>
    </xf>
    <xf numFmtId="0" fontId="6" fillId="0" borderId="0" xfId="0" applyFont="1" applyAlignment="1">
      <alignment horizontal="center" vertical="center"/>
    </xf>
    <xf numFmtId="0" fontId="11" fillId="0" borderId="15" xfId="0" applyFont="1" applyBorder="1" applyAlignment="1"/>
    <xf numFmtId="0" fontId="17" fillId="4" borderId="30" xfId="0" applyFont="1" applyFill="1" applyBorder="1" applyAlignment="1">
      <alignment horizontal="center" vertical="center" wrapText="1"/>
    </xf>
    <xf numFmtId="0" fontId="19" fillId="3" borderId="13" xfId="0" applyFont="1" applyFill="1" applyBorder="1" applyAlignment="1">
      <alignment horizontal="center" vertical="center" wrapText="1"/>
    </xf>
    <xf numFmtId="0" fontId="19" fillId="3" borderId="4" xfId="0" applyFont="1" applyFill="1" applyBorder="1" applyAlignment="1">
      <alignment horizontal="center" vertical="center" wrapText="1"/>
    </xf>
    <xf numFmtId="0" fontId="19" fillId="3" borderId="15"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6" fillId="0" borderId="2" xfId="0" applyFont="1" applyBorder="1" applyAlignment="1">
      <alignment horizontal="left" vertical="center" wrapText="1"/>
    </xf>
    <xf numFmtId="4" fontId="5" fillId="0" borderId="2" xfId="0" applyNumberFormat="1" applyFont="1" applyBorder="1" applyAlignment="1">
      <alignment horizontal="left" vertical="center" wrapText="1"/>
    </xf>
    <xf numFmtId="0" fontId="6" fillId="0" borderId="2" xfId="0" applyFont="1" applyBorder="1"/>
    <xf numFmtId="0" fontId="19" fillId="3"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vertical="center" wrapText="1"/>
    </xf>
    <xf numFmtId="0" fontId="6" fillId="0" borderId="1" xfId="0" applyFont="1" applyBorder="1"/>
    <xf numFmtId="0" fontId="6" fillId="0" borderId="1" xfId="0" applyFont="1" applyBorder="1" applyAlignment="1">
      <alignment vertical="center" wrapText="1"/>
    </xf>
    <xf numFmtId="0" fontId="20" fillId="0" borderId="0" xfId="0" applyFont="1" applyAlignment="1">
      <alignment horizontal="right" vertical="center" wrapText="1"/>
    </xf>
    <xf numFmtId="0" fontId="21" fillId="0" borderId="0" xfId="0" applyFont="1" applyAlignment="1">
      <alignment horizontal="left" vertical="center" wrapText="1"/>
    </xf>
    <xf numFmtId="0" fontId="6" fillId="0" borderId="0" xfId="0" applyFont="1"/>
    <xf numFmtId="0" fontId="6" fillId="0" borderId="0" xfId="0" applyFont="1" applyAlignment="1">
      <alignment vertical="center"/>
    </xf>
  </cellXfs>
  <cellStyles count="2">
    <cellStyle name="Navadno" xfId="0" builtinId="0"/>
    <cellStyle name="Navadno 3" xfId="1" xr:uid="{C694C172-9212-4E2A-9790-F099DB22C6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06/relationships/rdRichValueTypes" Target="richData/rdRichValueTyp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5" Type="http://schemas.openxmlformats.org/officeDocument/2006/relationships/theme" Target="theme/theme1.xml"/><Relationship Id="rId10" Type="http://schemas.microsoft.com/office/2017/06/relationships/rdRichValue" Target="richData/rdrichvalue.xml"/><Relationship Id="rId4" Type="http://schemas.openxmlformats.org/officeDocument/2006/relationships/worksheet" Target="worksheets/sheet4.xml"/><Relationship Id="rId9" Type="http://schemas.microsoft.com/office/2022/10/relationships/richValueRel" Target="richData/richValueRel.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EA1D0-DD2D-4423-8D3B-C611C7233091}">
  <dimension ref="B2:Q125"/>
  <sheetViews>
    <sheetView topLeftCell="A65" workbookViewId="0">
      <selection activeCell="K7" sqref="K7"/>
    </sheetView>
  </sheetViews>
  <sheetFormatPr defaultRowHeight="15" x14ac:dyDescent="0.25"/>
  <cols>
    <col min="1" max="1" width="2.7109375" customWidth="1"/>
    <col min="2" max="3" width="20.7109375" customWidth="1"/>
    <col min="4" max="4" width="11.28515625" customWidth="1"/>
    <col min="5" max="5" width="17.85546875" customWidth="1"/>
    <col min="6" max="7" width="15.28515625" customWidth="1"/>
    <col min="8" max="8" width="9.140625" customWidth="1"/>
    <col min="9" max="10" width="17" customWidth="1"/>
    <col min="11" max="11" width="18.42578125" customWidth="1"/>
    <col min="12" max="12" width="21.140625" customWidth="1"/>
  </cols>
  <sheetData>
    <row r="2" spans="2:17" ht="18.75" x14ac:dyDescent="0.3">
      <c r="B2" s="13" t="s">
        <v>262</v>
      </c>
    </row>
    <row r="3" spans="2:17" ht="19.5" thickBot="1" x14ac:dyDescent="0.35">
      <c r="B3" s="13"/>
    </row>
    <row r="4" spans="2:17" ht="16.5" thickBot="1" x14ac:dyDescent="0.3">
      <c r="B4" s="81" t="s">
        <v>200</v>
      </c>
      <c r="C4" s="82"/>
      <c r="D4" s="82"/>
      <c r="E4" s="82"/>
      <c r="F4" s="82"/>
      <c r="G4" s="82"/>
      <c r="H4" s="82"/>
      <c r="I4" s="82"/>
      <c r="J4" s="82"/>
      <c r="K4" s="82"/>
      <c r="L4" s="121"/>
      <c r="M4" s="55" t="s">
        <v>206</v>
      </c>
    </row>
    <row r="5" spans="2:17" s="2" customFormat="1" ht="61.5" customHeight="1" thickBot="1" x14ac:dyDescent="0.3">
      <c r="B5" s="88" t="s">
        <v>79</v>
      </c>
      <c r="C5" s="89" t="s">
        <v>195</v>
      </c>
      <c r="D5" s="89" t="s">
        <v>246</v>
      </c>
      <c r="E5" s="89" t="s">
        <v>247</v>
      </c>
      <c r="F5" s="89" t="s">
        <v>248</v>
      </c>
      <c r="G5" s="89" t="s">
        <v>252</v>
      </c>
      <c r="H5" s="89" t="s">
        <v>197</v>
      </c>
      <c r="I5" s="90" t="s">
        <v>258</v>
      </c>
      <c r="J5" s="90" t="s">
        <v>251</v>
      </c>
      <c r="K5" s="14" t="s">
        <v>256</v>
      </c>
      <c r="L5" s="113" t="s">
        <v>257</v>
      </c>
      <c r="M5" s="54" t="s">
        <v>226</v>
      </c>
    </row>
    <row r="6" spans="2:17" x14ac:dyDescent="0.25">
      <c r="B6" s="39" t="s">
        <v>0</v>
      </c>
      <c r="C6" s="40" t="s">
        <v>1</v>
      </c>
      <c r="D6" s="21">
        <v>1175</v>
      </c>
      <c r="E6" s="21">
        <v>230</v>
      </c>
      <c r="F6" s="21">
        <v>4050</v>
      </c>
      <c r="G6" s="67">
        <f t="shared" ref="G6:G12" si="0">D6+E6+F6</f>
        <v>5455</v>
      </c>
      <c r="H6" s="42">
        <v>1</v>
      </c>
      <c r="I6" s="91"/>
      <c r="J6" s="91"/>
      <c r="K6" s="128"/>
      <c r="L6" s="44"/>
      <c r="M6" s="55" t="s">
        <v>199</v>
      </c>
    </row>
    <row r="7" spans="2:17" x14ac:dyDescent="0.25">
      <c r="B7" s="43" t="s">
        <v>0</v>
      </c>
      <c r="C7" s="44" t="s">
        <v>2</v>
      </c>
      <c r="D7" s="19">
        <v>1785</v>
      </c>
      <c r="E7" s="19">
        <v>120</v>
      </c>
      <c r="F7" s="19">
        <v>260</v>
      </c>
      <c r="G7" s="67">
        <f t="shared" si="0"/>
        <v>2165</v>
      </c>
      <c r="H7" s="46">
        <v>1</v>
      </c>
      <c r="I7" s="92"/>
      <c r="J7" s="92"/>
      <c r="K7" s="123"/>
      <c r="L7" s="44"/>
      <c r="M7" s="55" t="s">
        <v>201</v>
      </c>
    </row>
    <row r="8" spans="2:17" x14ac:dyDescent="0.25">
      <c r="B8" s="43" t="s">
        <v>0</v>
      </c>
      <c r="C8" s="44" t="s">
        <v>3</v>
      </c>
      <c r="D8" s="19">
        <v>1010</v>
      </c>
      <c r="E8" s="19">
        <v>220</v>
      </c>
      <c r="F8" s="19">
        <v>110</v>
      </c>
      <c r="G8" s="67">
        <f t="shared" si="0"/>
        <v>1340</v>
      </c>
      <c r="H8" s="46">
        <v>1</v>
      </c>
      <c r="I8" s="92"/>
      <c r="J8" s="92"/>
      <c r="K8" s="123"/>
      <c r="L8" s="44"/>
    </row>
    <row r="9" spans="2:17" x14ac:dyDescent="0.25">
      <c r="B9" s="43" t="s">
        <v>0</v>
      </c>
      <c r="C9" s="44" t="s">
        <v>4</v>
      </c>
      <c r="D9" s="19">
        <v>1235</v>
      </c>
      <c r="E9" s="19">
        <v>110</v>
      </c>
      <c r="F9" s="19">
        <v>280</v>
      </c>
      <c r="G9" s="67">
        <f t="shared" si="0"/>
        <v>1625</v>
      </c>
      <c r="H9" s="46">
        <v>1</v>
      </c>
      <c r="I9" s="92"/>
      <c r="J9" s="92"/>
      <c r="K9" s="123"/>
      <c r="L9" s="44"/>
    </row>
    <row r="10" spans="2:17" x14ac:dyDescent="0.25">
      <c r="B10" s="43" t="s">
        <v>0</v>
      </c>
      <c r="C10" s="44" t="s">
        <v>5</v>
      </c>
      <c r="D10" s="19">
        <v>0</v>
      </c>
      <c r="E10" s="19">
        <v>180</v>
      </c>
      <c r="F10" s="19">
        <v>210</v>
      </c>
      <c r="G10" s="67">
        <f t="shared" si="0"/>
        <v>390</v>
      </c>
      <c r="H10" s="46">
        <v>1</v>
      </c>
      <c r="I10" s="92"/>
      <c r="J10" s="92"/>
      <c r="K10" s="123"/>
      <c r="L10" s="44"/>
    </row>
    <row r="11" spans="2:17" x14ac:dyDescent="0.25">
      <c r="B11" s="43" t="s">
        <v>0</v>
      </c>
      <c r="C11" s="44" t="s">
        <v>6</v>
      </c>
      <c r="D11" s="20">
        <v>1110</v>
      </c>
      <c r="E11" s="20">
        <v>60</v>
      </c>
      <c r="F11" s="20">
        <v>0</v>
      </c>
      <c r="G11" s="67">
        <f t="shared" si="0"/>
        <v>1170</v>
      </c>
      <c r="H11" s="46">
        <v>1</v>
      </c>
      <c r="I11" s="92"/>
      <c r="J11" s="92"/>
      <c r="K11" s="123"/>
      <c r="L11" s="44"/>
    </row>
    <row r="12" spans="2:17" ht="15.75" thickBot="1" x14ac:dyDescent="0.3">
      <c r="B12" s="131" t="s">
        <v>0</v>
      </c>
      <c r="C12" s="132" t="s">
        <v>7</v>
      </c>
      <c r="D12" s="133">
        <v>800</v>
      </c>
      <c r="E12" s="133">
        <v>120</v>
      </c>
      <c r="F12" s="133">
        <v>0</v>
      </c>
      <c r="G12" s="118">
        <f t="shared" si="0"/>
        <v>920</v>
      </c>
      <c r="H12" s="134">
        <v>1</v>
      </c>
      <c r="I12" s="120"/>
      <c r="J12" s="120"/>
      <c r="K12" s="124"/>
      <c r="L12" s="44"/>
    </row>
    <row r="13" spans="2:17" ht="16.5" thickBot="1" x14ac:dyDescent="0.3">
      <c r="B13" s="83" t="s">
        <v>89</v>
      </c>
      <c r="C13" s="84"/>
      <c r="D13" s="84"/>
      <c r="E13" s="84"/>
      <c r="F13" s="84"/>
      <c r="G13" s="84"/>
      <c r="H13" s="84"/>
      <c r="I13" s="84"/>
      <c r="J13" s="84"/>
      <c r="K13" s="84"/>
      <c r="L13" s="125"/>
    </row>
    <row r="14" spans="2:17" ht="60" customHeight="1" thickBot="1" x14ac:dyDescent="0.3">
      <c r="B14" s="88" t="s">
        <v>79</v>
      </c>
      <c r="C14" s="89" t="s">
        <v>195</v>
      </c>
      <c r="D14" s="89" t="s">
        <v>246</v>
      </c>
      <c r="E14" s="89" t="s">
        <v>247</v>
      </c>
      <c r="F14" s="89" t="s">
        <v>248</v>
      </c>
      <c r="G14" s="89" t="s">
        <v>253</v>
      </c>
      <c r="H14" s="89" t="s">
        <v>197</v>
      </c>
      <c r="I14" s="90" t="s">
        <v>258</v>
      </c>
      <c r="J14" s="90" t="s">
        <v>251</v>
      </c>
      <c r="K14" s="14" t="s">
        <v>256</v>
      </c>
      <c r="L14" s="113" t="s">
        <v>257</v>
      </c>
      <c r="Q14" t="e" vm="1">
        <v>#VALUE!</v>
      </c>
    </row>
    <row r="15" spans="2:17" x14ac:dyDescent="0.25">
      <c r="B15" s="39" t="s">
        <v>0</v>
      </c>
      <c r="C15" s="40" t="s">
        <v>9</v>
      </c>
      <c r="D15" s="25">
        <v>198</v>
      </c>
      <c r="E15" s="25">
        <v>80</v>
      </c>
      <c r="F15" s="25">
        <v>0</v>
      </c>
      <c r="G15" s="67">
        <f>D15+E15+F15</f>
        <v>278</v>
      </c>
      <c r="H15" s="42">
        <v>1</v>
      </c>
      <c r="I15" s="91"/>
      <c r="J15" s="91"/>
      <c r="K15" s="128"/>
      <c r="L15" s="44"/>
    </row>
    <row r="16" spans="2:17" x14ac:dyDescent="0.25">
      <c r="B16" s="43" t="s">
        <v>0</v>
      </c>
      <c r="C16" s="44" t="s">
        <v>10</v>
      </c>
      <c r="D16" s="25">
        <v>390</v>
      </c>
      <c r="E16" s="25">
        <v>110</v>
      </c>
      <c r="F16" s="25">
        <v>0</v>
      </c>
      <c r="G16" s="67">
        <f>D16+E16+F16</f>
        <v>500</v>
      </c>
      <c r="H16" s="42">
        <v>1</v>
      </c>
      <c r="I16" s="92"/>
      <c r="J16" s="92"/>
      <c r="K16" s="123"/>
      <c r="L16" s="44"/>
    </row>
    <row r="17" spans="2:12" x14ac:dyDescent="0.25">
      <c r="B17" s="43" t="s">
        <v>0</v>
      </c>
      <c r="C17" s="44" t="s">
        <v>11</v>
      </c>
      <c r="D17" s="25">
        <v>420</v>
      </c>
      <c r="E17" s="25">
        <v>560</v>
      </c>
      <c r="F17" s="25">
        <v>5520</v>
      </c>
      <c r="G17" s="67">
        <f t="shared" ref="G17:G29" si="1">D17+E17+F17</f>
        <v>6500</v>
      </c>
      <c r="H17" s="42">
        <v>1</v>
      </c>
      <c r="I17" s="92"/>
      <c r="J17" s="92"/>
      <c r="K17" s="123"/>
      <c r="L17" s="44"/>
    </row>
    <row r="18" spans="2:12" x14ac:dyDescent="0.25">
      <c r="B18" s="43" t="s">
        <v>0</v>
      </c>
      <c r="C18" s="44" t="s">
        <v>12</v>
      </c>
      <c r="D18" s="25">
        <v>66</v>
      </c>
      <c r="E18" s="25">
        <v>40</v>
      </c>
      <c r="F18" s="25">
        <v>0</v>
      </c>
      <c r="G18" s="67">
        <f t="shared" si="1"/>
        <v>106</v>
      </c>
      <c r="H18" s="42">
        <v>1</v>
      </c>
      <c r="I18" s="92"/>
      <c r="J18" s="92"/>
      <c r="K18" s="123"/>
      <c r="L18" s="44"/>
    </row>
    <row r="19" spans="2:12" x14ac:dyDescent="0.25">
      <c r="B19" s="43" t="s">
        <v>0</v>
      </c>
      <c r="C19" s="44" t="s">
        <v>13</v>
      </c>
      <c r="D19" s="25">
        <v>201</v>
      </c>
      <c r="E19" s="25">
        <v>50</v>
      </c>
      <c r="F19" s="25">
        <v>0</v>
      </c>
      <c r="G19" s="67">
        <f t="shared" si="1"/>
        <v>251</v>
      </c>
      <c r="H19" s="42">
        <v>1</v>
      </c>
      <c r="I19" s="92"/>
      <c r="J19" s="92"/>
      <c r="K19" s="123"/>
      <c r="L19" s="44"/>
    </row>
    <row r="20" spans="2:12" x14ac:dyDescent="0.25">
      <c r="B20" s="43" t="s">
        <v>0</v>
      </c>
      <c r="C20" s="44" t="s">
        <v>14</v>
      </c>
      <c r="D20" s="25">
        <v>200</v>
      </c>
      <c r="E20" s="25">
        <v>40</v>
      </c>
      <c r="F20" s="25">
        <v>0</v>
      </c>
      <c r="G20" s="67">
        <f t="shared" si="1"/>
        <v>240</v>
      </c>
      <c r="H20" s="42">
        <v>1</v>
      </c>
      <c r="I20" s="92"/>
      <c r="J20" s="92"/>
      <c r="K20" s="123"/>
      <c r="L20" s="44"/>
    </row>
    <row r="21" spans="2:12" x14ac:dyDescent="0.25">
      <c r="B21" s="43" t="s">
        <v>0</v>
      </c>
      <c r="C21" s="44" t="s">
        <v>15</v>
      </c>
      <c r="D21" s="25">
        <v>546</v>
      </c>
      <c r="E21" s="25">
        <v>125</v>
      </c>
      <c r="F21" s="25">
        <v>110</v>
      </c>
      <c r="G21" s="67">
        <f t="shared" si="1"/>
        <v>781</v>
      </c>
      <c r="H21" s="42">
        <v>1</v>
      </c>
      <c r="I21" s="92"/>
      <c r="J21" s="92"/>
      <c r="K21" s="123"/>
      <c r="L21" s="44"/>
    </row>
    <row r="22" spans="2:12" x14ac:dyDescent="0.25">
      <c r="B22" s="43" t="s">
        <v>0</v>
      </c>
      <c r="C22" s="44" t="s">
        <v>16</v>
      </c>
      <c r="D22" s="25">
        <v>130</v>
      </c>
      <c r="E22" s="25">
        <v>80</v>
      </c>
      <c r="F22" s="25">
        <v>240</v>
      </c>
      <c r="G22" s="67">
        <f t="shared" si="1"/>
        <v>450</v>
      </c>
      <c r="H22" s="42">
        <v>1</v>
      </c>
      <c r="I22" s="92"/>
      <c r="J22" s="92"/>
      <c r="K22" s="123"/>
      <c r="L22" s="44"/>
    </row>
    <row r="23" spans="2:12" x14ac:dyDescent="0.25">
      <c r="B23" s="43" t="s">
        <v>0</v>
      </c>
      <c r="C23" s="44" t="s">
        <v>17</v>
      </c>
      <c r="D23" s="25">
        <v>420</v>
      </c>
      <c r="E23" s="25">
        <v>175</v>
      </c>
      <c r="F23" s="25">
        <v>140</v>
      </c>
      <c r="G23" s="67">
        <f t="shared" si="1"/>
        <v>735</v>
      </c>
      <c r="H23" s="42">
        <v>1</v>
      </c>
      <c r="I23" s="92"/>
      <c r="J23" s="92"/>
      <c r="K23" s="123"/>
      <c r="L23" s="44"/>
    </row>
    <row r="24" spans="2:12" x14ac:dyDescent="0.25">
      <c r="B24" s="43" t="s">
        <v>0</v>
      </c>
      <c r="C24" s="44" t="s">
        <v>227</v>
      </c>
      <c r="D24" s="25">
        <v>158</v>
      </c>
      <c r="E24" s="25">
        <v>60</v>
      </c>
      <c r="F24" s="25">
        <v>85</v>
      </c>
      <c r="G24" s="67">
        <f t="shared" si="1"/>
        <v>303</v>
      </c>
      <c r="H24" s="42">
        <v>1</v>
      </c>
      <c r="I24" s="92"/>
      <c r="J24" s="92"/>
      <c r="K24" s="123"/>
      <c r="L24" s="44"/>
    </row>
    <row r="25" spans="2:12" x14ac:dyDescent="0.25">
      <c r="B25" s="43" t="s">
        <v>0</v>
      </c>
      <c r="C25" s="44" t="s">
        <v>18</v>
      </c>
      <c r="D25" s="25">
        <v>121</v>
      </c>
      <c r="E25" s="25">
        <v>50</v>
      </c>
      <c r="F25" s="25">
        <v>70</v>
      </c>
      <c r="G25" s="67">
        <f t="shared" si="1"/>
        <v>241</v>
      </c>
      <c r="H25" s="42">
        <v>1</v>
      </c>
      <c r="I25" s="92"/>
      <c r="J25" s="92"/>
      <c r="K25" s="123"/>
      <c r="L25" s="44"/>
    </row>
    <row r="26" spans="2:12" x14ac:dyDescent="0.25">
      <c r="B26" s="43" t="s">
        <v>0</v>
      </c>
      <c r="C26" s="44" t="s">
        <v>19</v>
      </c>
      <c r="D26" s="25">
        <v>378</v>
      </c>
      <c r="E26" s="25">
        <v>60</v>
      </c>
      <c r="F26" s="25">
        <v>0</v>
      </c>
      <c r="G26" s="67">
        <f t="shared" si="1"/>
        <v>438</v>
      </c>
      <c r="H26" s="42">
        <v>1</v>
      </c>
      <c r="I26" s="92"/>
      <c r="J26" s="92"/>
      <c r="K26" s="123"/>
      <c r="L26" s="44"/>
    </row>
    <row r="27" spans="2:12" x14ac:dyDescent="0.25">
      <c r="B27" s="43" t="s">
        <v>0</v>
      </c>
      <c r="C27" s="44" t="s">
        <v>20</v>
      </c>
      <c r="D27" s="25">
        <v>503</v>
      </c>
      <c r="E27" s="25">
        <v>110</v>
      </c>
      <c r="F27" s="25">
        <v>420</v>
      </c>
      <c r="G27" s="67">
        <f t="shared" si="1"/>
        <v>1033</v>
      </c>
      <c r="H27" s="42">
        <v>1</v>
      </c>
      <c r="I27" s="92"/>
      <c r="J27" s="92"/>
      <c r="K27" s="123"/>
      <c r="L27" s="44"/>
    </row>
    <row r="28" spans="2:12" x14ac:dyDescent="0.25">
      <c r="B28" s="43" t="s">
        <v>0</v>
      </c>
      <c r="C28" s="44" t="s">
        <v>21</v>
      </c>
      <c r="D28" s="25">
        <v>131</v>
      </c>
      <c r="E28" s="25">
        <v>30</v>
      </c>
      <c r="F28" s="25">
        <v>2020</v>
      </c>
      <c r="G28" s="67">
        <f t="shared" si="1"/>
        <v>2181</v>
      </c>
      <c r="H28" s="42">
        <v>1</v>
      </c>
      <c r="I28" s="92"/>
      <c r="J28" s="92"/>
      <c r="K28" s="123"/>
      <c r="L28" s="44"/>
    </row>
    <row r="29" spans="2:12" ht="15.75" thickBot="1" x14ac:dyDescent="0.3">
      <c r="B29" s="47" t="s">
        <v>0</v>
      </c>
      <c r="C29" s="50" t="s">
        <v>22</v>
      </c>
      <c r="D29" s="28">
        <v>61</v>
      </c>
      <c r="E29" s="28">
        <v>60</v>
      </c>
      <c r="F29" s="28">
        <v>1520</v>
      </c>
      <c r="G29" s="68">
        <f t="shared" si="1"/>
        <v>1641</v>
      </c>
      <c r="H29" s="94">
        <v>1</v>
      </c>
      <c r="I29" s="93"/>
      <c r="J29" s="93"/>
      <c r="K29" s="130"/>
      <c r="L29" s="44"/>
    </row>
    <row r="30" spans="2:12" ht="15.75" thickBot="1" x14ac:dyDescent="0.3">
      <c r="B30" s="64"/>
      <c r="C30" s="64"/>
      <c r="D30" s="58"/>
      <c r="E30" s="58"/>
      <c r="F30" s="58"/>
      <c r="G30" s="72">
        <f>SUM(G6:G29)</f>
        <v>28743</v>
      </c>
      <c r="H30" s="66"/>
      <c r="I30" s="95"/>
      <c r="J30" s="95"/>
      <c r="K30" s="95"/>
      <c r="L30" s="64"/>
    </row>
    <row r="31" spans="2:12" ht="15.75" thickBot="1" x14ac:dyDescent="0.3">
      <c r="B31" s="64"/>
      <c r="C31" s="64"/>
      <c r="D31" s="58"/>
      <c r="E31" s="58"/>
      <c r="F31" s="58"/>
      <c r="G31" s="58"/>
      <c r="H31" s="66"/>
      <c r="I31" s="95"/>
      <c r="J31" s="95"/>
      <c r="K31" s="95"/>
      <c r="L31" s="64"/>
    </row>
    <row r="32" spans="2:12" ht="16.5" thickBot="1" x14ac:dyDescent="0.3">
      <c r="B32" s="83" t="s">
        <v>99</v>
      </c>
      <c r="C32" s="84"/>
      <c r="D32" s="84"/>
      <c r="E32" s="84"/>
      <c r="F32" s="84"/>
      <c r="G32" s="84"/>
      <c r="H32" s="84"/>
      <c r="I32" s="84"/>
      <c r="J32" s="84"/>
      <c r="K32" s="84"/>
      <c r="L32" s="121"/>
    </row>
    <row r="33" spans="2:12" ht="56.25" customHeight="1" thickBot="1" x14ac:dyDescent="0.3">
      <c r="B33" s="88" t="s">
        <v>79</v>
      </c>
      <c r="C33" s="89" t="s">
        <v>195</v>
      </c>
      <c r="D33" s="89" t="s">
        <v>246</v>
      </c>
      <c r="E33" s="89" t="s">
        <v>247</v>
      </c>
      <c r="F33" s="89" t="s">
        <v>248</v>
      </c>
      <c r="G33" s="89" t="s">
        <v>253</v>
      </c>
      <c r="H33" s="89" t="s">
        <v>197</v>
      </c>
      <c r="I33" s="90" t="s">
        <v>258</v>
      </c>
      <c r="J33" s="90" t="s">
        <v>251</v>
      </c>
      <c r="K33" s="14" t="s">
        <v>256</v>
      </c>
      <c r="L33" s="113" t="s">
        <v>257</v>
      </c>
    </row>
    <row r="34" spans="2:12" x14ac:dyDescent="0.25">
      <c r="B34" s="96" t="s">
        <v>0</v>
      </c>
      <c r="C34" s="97" t="s">
        <v>192</v>
      </c>
      <c r="D34" s="98">
        <v>135</v>
      </c>
      <c r="E34" s="98">
        <v>60</v>
      </c>
      <c r="F34" s="98">
        <v>60</v>
      </c>
      <c r="G34" s="67">
        <f>D34+E34+F34</f>
        <v>255</v>
      </c>
      <c r="H34" s="99">
        <v>2</v>
      </c>
      <c r="I34" s="91"/>
      <c r="J34" s="91"/>
      <c r="K34" s="128"/>
      <c r="L34" s="44"/>
    </row>
    <row r="35" spans="2:12" x14ac:dyDescent="0.25">
      <c r="B35" s="100" t="s">
        <v>0</v>
      </c>
      <c r="C35" s="101" t="s">
        <v>24</v>
      </c>
      <c r="D35" s="102">
        <v>400</v>
      </c>
      <c r="E35" s="102">
        <v>80</v>
      </c>
      <c r="F35" s="102">
        <v>0</v>
      </c>
      <c r="G35" s="67">
        <f>D35+E35+F35</f>
        <v>480</v>
      </c>
      <c r="H35" s="46">
        <v>2</v>
      </c>
      <c r="I35" s="92"/>
      <c r="J35" s="92"/>
      <c r="K35" s="123"/>
      <c r="L35" s="44"/>
    </row>
    <row r="36" spans="2:12" x14ac:dyDescent="0.25">
      <c r="B36" s="100" t="s">
        <v>0</v>
      </c>
      <c r="C36" s="101" t="s">
        <v>25</v>
      </c>
      <c r="D36" s="102">
        <v>530</v>
      </c>
      <c r="E36" s="102">
        <v>110</v>
      </c>
      <c r="F36" s="102">
        <v>340</v>
      </c>
      <c r="G36" s="67">
        <f t="shared" ref="G36:G48" si="2">D36+E36+F36</f>
        <v>980</v>
      </c>
      <c r="H36" s="46">
        <v>2</v>
      </c>
      <c r="I36" s="92"/>
      <c r="J36" s="92"/>
      <c r="K36" s="123"/>
      <c r="L36" s="44"/>
    </row>
    <row r="37" spans="2:12" x14ac:dyDescent="0.25">
      <c r="B37" s="103" t="s">
        <v>23</v>
      </c>
      <c r="C37" s="104" t="s">
        <v>26</v>
      </c>
      <c r="D37" s="105">
        <v>345</v>
      </c>
      <c r="E37" s="105">
        <v>30</v>
      </c>
      <c r="F37" s="105">
        <v>0</v>
      </c>
      <c r="G37" s="67">
        <f t="shared" si="2"/>
        <v>375</v>
      </c>
      <c r="H37" s="42">
        <v>2</v>
      </c>
      <c r="I37" s="92"/>
      <c r="J37" s="92"/>
      <c r="K37" s="123"/>
      <c r="L37" s="44"/>
    </row>
    <row r="38" spans="2:12" x14ac:dyDescent="0.25">
      <c r="B38" s="100" t="s">
        <v>23</v>
      </c>
      <c r="C38" s="101" t="s">
        <v>27</v>
      </c>
      <c r="D38" s="102">
        <v>340</v>
      </c>
      <c r="E38" s="102">
        <v>170</v>
      </c>
      <c r="F38" s="102">
        <v>260</v>
      </c>
      <c r="G38" s="67">
        <f t="shared" si="2"/>
        <v>770</v>
      </c>
      <c r="H38" s="46">
        <v>2</v>
      </c>
      <c r="I38" s="92"/>
      <c r="J38" s="92"/>
      <c r="K38" s="123"/>
      <c r="L38" s="44"/>
    </row>
    <row r="39" spans="2:12" x14ac:dyDescent="0.25">
      <c r="B39" s="100" t="s">
        <v>23</v>
      </c>
      <c r="C39" s="101" t="s">
        <v>28</v>
      </c>
      <c r="D39" s="102">
        <v>165</v>
      </c>
      <c r="E39" s="102">
        <v>80</v>
      </c>
      <c r="F39" s="102">
        <v>30</v>
      </c>
      <c r="G39" s="67">
        <f t="shared" si="2"/>
        <v>275</v>
      </c>
      <c r="H39" s="46">
        <v>2</v>
      </c>
      <c r="I39" s="92"/>
      <c r="J39" s="92"/>
      <c r="K39" s="123"/>
      <c r="L39" s="44"/>
    </row>
    <row r="40" spans="2:12" x14ac:dyDescent="0.25">
      <c r="B40" s="100" t="s">
        <v>23</v>
      </c>
      <c r="C40" s="101" t="s">
        <v>29</v>
      </c>
      <c r="D40" s="102">
        <v>265</v>
      </c>
      <c r="E40" s="102">
        <v>340</v>
      </c>
      <c r="F40" s="102">
        <v>0</v>
      </c>
      <c r="G40" s="67">
        <f t="shared" si="2"/>
        <v>605</v>
      </c>
      <c r="H40" s="46">
        <v>2</v>
      </c>
      <c r="I40" s="92"/>
      <c r="J40" s="92"/>
      <c r="K40" s="123"/>
      <c r="L40" s="44"/>
    </row>
    <row r="41" spans="2:12" x14ac:dyDescent="0.25">
      <c r="B41" s="100" t="s">
        <v>23</v>
      </c>
      <c r="C41" s="101" t="s">
        <v>30</v>
      </c>
      <c r="D41" s="102">
        <v>740</v>
      </c>
      <c r="E41" s="102">
        <v>620</v>
      </c>
      <c r="F41" s="102">
        <v>70</v>
      </c>
      <c r="G41" s="67">
        <f t="shared" si="2"/>
        <v>1430</v>
      </c>
      <c r="H41" s="46">
        <v>2</v>
      </c>
      <c r="I41" s="92"/>
      <c r="J41" s="92"/>
      <c r="K41" s="123"/>
      <c r="L41" s="44"/>
    </row>
    <row r="42" spans="2:12" x14ac:dyDescent="0.25">
      <c r="B42" s="100" t="s">
        <v>23</v>
      </c>
      <c r="C42" s="101" t="s">
        <v>31</v>
      </c>
      <c r="D42" s="102">
        <v>270</v>
      </c>
      <c r="E42" s="102">
        <v>210</v>
      </c>
      <c r="F42" s="102">
        <v>1660</v>
      </c>
      <c r="G42" s="67">
        <f t="shared" si="2"/>
        <v>2140</v>
      </c>
      <c r="H42" s="46">
        <v>2</v>
      </c>
      <c r="I42" s="92"/>
      <c r="J42" s="92"/>
      <c r="K42" s="123"/>
      <c r="L42" s="44"/>
    </row>
    <row r="43" spans="2:12" x14ac:dyDescent="0.25">
      <c r="B43" s="100" t="s">
        <v>23</v>
      </c>
      <c r="C43" s="101" t="s">
        <v>32</v>
      </c>
      <c r="D43" s="102">
        <v>310</v>
      </c>
      <c r="E43" s="102">
        <v>240</v>
      </c>
      <c r="F43" s="102">
        <v>320</v>
      </c>
      <c r="G43" s="67">
        <f t="shared" si="2"/>
        <v>870</v>
      </c>
      <c r="H43" s="46">
        <v>2</v>
      </c>
      <c r="I43" s="92"/>
      <c r="J43" s="92"/>
      <c r="K43" s="123"/>
      <c r="L43" s="44"/>
    </row>
    <row r="44" spans="2:12" x14ac:dyDescent="0.25">
      <c r="B44" s="100" t="s">
        <v>23</v>
      </c>
      <c r="C44" s="101" t="s">
        <v>33</v>
      </c>
      <c r="D44" s="102">
        <v>130</v>
      </c>
      <c r="E44" s="102">
        <v>110</v>
      </c>
      <c r="F44" s="102">
        <v>320</v>
      </c>
      <c r="G44" s="67">
        <f t="shared" si="2"/>
        <v>560</v>
      </c>
      <c r="H44" s="46">
        <v>2</v>
      </c>
      <c r="I44" s="92"/>
      <c r="J44" s="92"/>
      <c r="K44" s="123"/>
      <c r="L44" s="44"/>
    </row>
    <row r="45" spans="2:12" x14ac:dyDescent="0.25">
      <c r="B45" s="100" t="s">
        <v>23</v>
      </c>
      <c r="C45" s="101" t="s">
        <v>34</v>
      </c>
      <c r="D45" s="102">
        <v>820</v>
      </c>
      <c r="E45" s="102">
        <v>65</v>
      </c>
      <c r="F45" s="102">
        <v>0</v>
      </c>
      <c r="G45" s="67">
        <f t="shared" si="2"/>
        <v>885</v>
      </c>
      <c r="H45" s="46">
        <v>2</v>
      </c>
      <c r="I45" s="92"/>
      <c r="J45" s="92"/>
      <c r="K45" s="123"/>
      <c r="L45" s="44"/>
    </row>
    <row r="46" spans="2:12" x14ac:dyDescent="0.25">
      <c r="B46" s="100" t="s">
        <v>23</v>
      </c>
      <c r="C46" s="101" t="s">
        <v>35</v>
      </c>
      <c r="D46" s="102">
        <v>1675</v>
      </c>
      <c r="E46" s="102">
        <v>320</v>
      </c>
      <c r="F46" s="102">
        <v>2940</v>
      </c>
      <c r="G46" s="67">
        <f t="shared" si="2"/>
        <v>4935</v>
      </c>
      <c r="H46" s="46">
        <v>2</v>
      </c>
      <c r="I46" s="92"/>
      <c r="J46" s="92"/>
      <c r="K46" s="123"/>
      <c r="L46" s="44"/>
    </row>
    <row r="47" spans="2:12" x14ac:dyDescent="0.25">
      <c r="B47" s="100" t="s">
        <v>23</v>
      </c>
      <c r="C47" s="101" t="s">
        <v>36</v>
      </c>
      <c r="D47" s="102">
        <v>280</v>
      </c>
      <c r="E47" s="102">
        <v>110</v>
      </c>
      <c r="F47" s="102">
        <v>265</v>
      </c>
      <c r="G47" s="67">
        <f t="shared" si="2"/>
        <v>655</v>
      </c>
      <c r="H47" s="46">
        <v>2</v>
      </c>
      <c r="I47" s="92"/>
      <c r="J47" s="92"/>
      <c r="K47" s="123"/>
      <c r="L47" s="44"/>
    </row>
    <row r="48" spans="2:12" ht="15.75" thickBot="1" x14ac:dyDescent="0.3">
      <c r="B48" s="135" t="s">
        <v>23</v>
      </c>
      <c r="C48" s="136" t="s">
        <v>37</v>
      </c>
      <c r="D48" s="137">
        <v>295</v>
      </c>
      <c r="E48" s="137">
        <v>40</v>
      </c>
      <c r="F48" s="137">
        <v>445</v>
      </c>
      <c r="G48" s="118">
        <f t="shared" si="2"/>
        <v>780</v>
      </c>
      <c r="H48" s="134">
        <v>2</v>
      </c>
      <c r="I48" s="120"/>
      <c r="J48" s="120"/>
      <c r="K48" s="124"/>
      <c r="L48" s="132"/>
    </row>
    <row r="49" spans="2:12" ht="16.5" thickBot="1" x14ac:dyDescent="0.3">
      <c r="B49" s="83" t="s">
        <v>259</v>
      </c>
      <c r="C49" s="84"/>
      <c r="D49" s="84"/>
      <c r="E49" s="84"/>
      <c r="F49" s="84"/>
      <c r="G49" s="84"/>
      <c r="H49" s="84"/>
      <c r="I49" s="84"/>
      <c r="J49" s="84"/>
      <c r="K49" s="84"/>
      <c r="L49" s="121"/>
    </row>
    <row r="50" spans="2:12" ht="62.25" customHeight="1" thickBot="1" x14ac:dyDescent="0.3">
      <c r="B50" s="88" t="s">
        <v>79</v>
      </c>
      <c r="C50" s="89" t="s">
        <v>195</v>
      </c>
      <c r="D50" s="89" t="s">
        <v>246</v>
      </c>
      <c r="E50" s="89" t="s">
        <v>247</v>
      </c>
      <c r="F50" s="89" t="s">
        <v>248</v>
      </c>
      <c r="G50" s="89" t="s">
        <v>253</v>
      </c>
      <c r="H50" s="89" t="s">
        <v>197</v>
      </c>
      <c r="I50" s="90" t="s">
        <v>258</v>
      </c>
      <c r="J50" s="90" t="s">
        <v>251</v>
      </c>
      <c r="K50" s="14" t="s">
        <v>256</v>
      </c>
      <c r="L50" s="113" t="s">
        <v>257</v>
      </c>
    </row>
    <row r="51" spans="2:12" ht="15.75" customHeight="1" x14ac:dyDescent="0.25">
      <c r="B51" s="96" t="s">
        <v>23</v>
      </c>
      <c r="C51" s="97" t="s">
        <v>38</v>
      </c>
      <c r="D51" s="98">
        <v>2800</v>
      </c>
      <c r="E51" s="98">
        <v>460</v>
      </c>
      <c r="F51" s="98">
        <v>360</v>
      </c>
      <c r="G51" s="67">
        <f>D51+E51+F51</f>
        <v>3620</v>
      </c>
      <c r="H51" s="99">
        <v>2</v>
      </c>
      <c r="I51" s="91"/>
      <c r="J51" s="91"/>
      <c r="K51" s="128"/>
      <c r="L51" s="44"/>
    </row>
    <row r="52" spans="2:12" x14ac:dyDescent="0.25">
      <c r="B52" s="39" t="s">
        <v>23</v>
      </c>
      <c r="C52" s="40" t="s">
        <v>39</v>
      </c>
      <c r="D52" s="56">
        <v>340</v>
      </c>
      <c r="E52" s="56">
        <v>160</v>
      </c>
      <c r="F52" s="56">
        <v>300</v>
      </c>
      <c r="G52" s="67">
        <f>D52+E52+F52</f>
        <v>800</v>
      </c>
      <c r="H52" s="42">
        <v>2</v>
      </c>
      <c r="I52" s="92"/>
      <c r="J52" s="92"/>
      <c r="K52" s="123"/>
      <c r="L52" s="44"/>
    </row>
    <row r="53" spans="2:12" x14ac:dyDescent="0.25">
      <c r="B53" s="43" t="s">
        <v>23</v>
      </c>
      <c r="C53" s="44" t="s">
        <v>40</v>
      </c>
      <c r="D53" s="18">
        <v>266</v>
      </c>
      <c r="E53" s="18">
        <v>280</v>
      </c>
      <c r="F53" s="18">
        <v>450</v>
      </c>
      <c r="G53" s="67">
        <f t="shared" ref="G53:G58" si="3">D53+E53+F53</f>
        <v>996</v>
      </c>
      <c r="H53" s="46">
        <v>2</v>
      </c>
      <c r="I53" s="92"/>
      <c r="J53" s="92"/>
      <c r="K53" s="123"/>
      <c r="L53" s="44"/>
    </row>
    <row r="54" spans="2:12" x14ac:dyDescent="0.25">
      <c r="B54" s="43" t="s">
        <v>23</v>
      </c>
      <c r="C54" s="44" t="s">
        <v>228</v>
      </c>
      <c r="D54" s="18">
        <v>255</v>
      </c>
      <c r="E54" s="18">
        <v>160</v>
      </c>
      <c r="F54" s="18">
        <v>170</v>
      </c>
      <c r="G54" s="67">
        <f t="shared" si="3"/>
        <v>585</v>
      </c>
      <c r="H54" s="46">
        <v>2</v>
      </c>
      <c r="I54" s="92"/>
      <c r="J54" s="92"/>
      <c r="K54" s="123"/>
      <c r="L54" s="44"/>
    </row>
    <row r="55" spans="2:12" x14ac:dyDescent="0.25">
      <c r="B55" s="43" t="s">
        <v>23</v>
      </c>
      <c r="C55" s="44" t="s">
        <v>41</v>
      </c>
      <c r="D55" s="18">
        <v>307</v>
      </c>
      <c r="E55" s="18">
        <v>395</v>
      </c>
      <c r="F55" s="18">
        <v>420</v>
      </c>
      <c r="G55" s="67">
        <f t="shared" si="3"/>
        <v>1122</v>
      </c>
      <c r="H55" s="46">
        <v>2</v>
      </c>
      <c r="I55" s="92"/>
      <c r="J55" s="92"/>
      <c r="K55" s="123"/>
      <c r="L55" s="44"/>
    </row>
    <row r="56" spans="2:12" x14ac:dyDescent="0.25">
      <c r="B56" s="43" t="s">
        <v>23</v>
      </c>
      <c r="C56" s="44" t="s">
        <v>229</v>
      </c>
      <c r="D56" s="18">
        <v>348</v>
      </c>
      <c r="E56" s="18">
        <v>160</v>
      </c>
      <c r="F56" s="18">
        <v>60</v>
      </c>
      <c r="G56" s="67">
        <f t="shared" si="3"/>
        <v>568</v>
      </c>
      <c r="H56" s="46">
        <v>2</v>
      </c>
      <c r="I56" s="92"/>
      <c r="J56" s="92"/>
      <c r="K56" s="123"/>
      <c r="L56" s="44"/>
    </row>
    <row r="57" spans="2:12" x14ac:dyDescent="0.25">
      <c r="B57" s="43" t="s">
        <v>23</v>
      </c>
      <c r="C57" s="44" t="s">
        <v>42</v>
      </c>
      <c r="D57" s="18">
        <v>200</v>
      </c>
      <c r="E57" s="18">
        <v>80</v>
      </c>
      <c r="F57" s="18">
        <v>60</v>
      </c>
      <c r="G57" s="67">
        <f t="shared" si="3"/>
        <v>340</v>
      </c>
      <c r="H57" s="46">
        <v>2</v>
      </c>
      <c r="I57" s="92"/>
      <c r="J57" s="92"/>
      <c r="K57" s="123"/>
      <c r="L57" s="44"/>
    </row>
    <row r="58" spans="2:12" ht="15.75" thickBot="1" x14ac:dyDescent="0.3">
      <c r="B58" s="47" t="s">
        <v>23</v>
      </c>
      <c r="C58" s="50" t="s">
        <v>230</v>
      </c>
      <c r="D58" s="26">
        <v>280</v>
      </c>
      <c r="E58" s="26">
        <v>320</v>
      </c>
      <c r="F58" s="26">
        <v>420</v>
      </c>
      <c r="G58" s="68">
        <f t="shared" si="3"/>
        <v>1020</v>
      </c>
      <c r="H58" s="49">
        <v>2</v>
      </c>
      <c r="I58" s="93"/>
      <c r="J58" s="93"/>
      <c r="K58" s="130"/>
      <c r="L58" s="44"/>
    </row>
    <row r="59" spans="2:12" ht="15.75" thickBot="1" x14ac:dyDescent="0.3">
      <c r="B59" s="64"/>
      <c r="C59" s="64"/>
      <c r="D59" s="58"/>
      <c r="E59" s="58"/>
      <c r="F59" s="58"/>
      <c r="G59" s="72">
        <f>SUM(G34:G58)</f>
        <v>25046</v>
      </c>
      <c r="H59" s="66"/>
      <c r="I59" s="95"/>
      <c r="J59" s="95"/>
      <c r="K59" s="95"/>
      <c r="L59" s="64"/>
    </row>
    <row r="60" spans="2:12" ht="15.75" thickBot="1" x14ac:dyDescent="0.3">
      <c r="B60" s="64"/>
      <c r="C60" s="64"/>
      <c r="D60" s="64"/>
      <c r="E60" s="64"/>
      <c r="F60" s="64"/>
      <c r="G60" s="64"/>
      <c r="H60" s="64"/>
      <c r="I60" s="64"/>
      <c r="J60" s="64"/>
      <c r="K60" s="64"/>
      <c r="L60" s="64"/>
    </row>
    <row r="61" spans="2:12" ht="16.5" thickBot="1" x14ac:dyDescent="0.3">
      <c r="B61" s="83" t="s">
        <v>100</v>
      </c>
      <c r="C61" s="84"/>
      <c r="D61" s="84"/>
      <c r="E61" s="84"/>
      <c r="F61" s="84"/>
      <c r="G61" s="84"/>
      <c r="H61" s="84"/>
      <c r="I61" s="84"/>
      <c r="J61" s="84"/>
      <c r="K61" s="84"/>
      <c r="L61" s="121"/>
    </row>
    <row r="62" spans="2:12" ht="58.5" customHeight="1" thickBot="1" x14ac:dyDescent="0.3">
      <c r="B62" s="88" t="s">
        <v>79</v>
      </c>
      <c r="C62" s="89" t="s">
        <v>195</v>
      </c>
      <c r="D62" s="89" t="s">
        <v>246</v>
      </c>
      <c r="E62" s="89" t="s">
        <v>247</v>
      </c>
      <c r="F62" s="89" t="s">
        <v>248</v>
      </c>
      <c r="G62" s="89" t="s">
        <v>253</v>
      </c>
      <c r="H62" s="89" t="s">
        <v>197</v>
      </c>
      <c r="I62" s="90" t="s">
        <v>258</v>
      </c>
      <c r="J62" s="90" t="s">
        <v>251</v>
      </c>
      <c r="K62" s="14" t="s">
        <v>256</v>
      </c>
      <c r="L62" s="113" t="s">
        <v>257</v>
      </c>
    </row>
    <row r="63" spans="2:12" x14ac:dyDescent="0.25">
      <c r="B63" s="106" t="s">
        <v>43</v>
      </c>
      <c r="C63" s="107" t="s">
        <v>44</v>
      </c>
      <c r="D63" s="57">
        <v>172</v>
      </c>
      <c r="E63" s="57">
        <v>160</v>
      </c>
      <c r="F63" s="57">
        <v>120</v>
      </c>
      <c r="G63" s="67">
        <f>D63+E63+F63</f>
        <v>452</v>
      </c>
      <c r="H63" s="99">
        <v>3</v>
      </c>
      <c r="I63" s="91"/>
      <c r="J63" s="91"/>
      <c r="K63" s="128"/>
      <c r="L63" s="44"/>
    </row>
    <row r="64" spans="2:12" x14ac:dyDescent="0.25">
      <c r="B64" s="43" t="s">
        <v>43</v>
      </c>
      <c r="C64" s="44" t="s">
        <v>45</v>
      </c>
      <c r="D64" s="18">
        <v>244</v>
      </c>
      <c r="E64" s="18">
        <v>260</v>
      </c>
      <c r="F64" s="18">
        <v>320</v>
      </c>
      <c r="G64" s="67">
        <f t="shared" ref="G64:G79" si="4">D64+E64+F64</f>
        <v>824</v>
      </c>
      <c r="H64" s="46">
        <v>3</v>
      </c>
      <c r="I64" s="92"/>
      <c r="J64" s="92"/>
      <c r="K64" s="123"/>
      <c r="L64" s="44"/>
    </row>
    <row r="65" spans="2:12" x14ac:dyDescent="0.25">
      <c r="B65" s="43" t="s">
        <v>43</v>
      </c>
      <c r="C65" s="44" t="s">
        <v>46</v>
      </c>
      <c r="D65" s="18">
        <v>138</v>
      </c>
      <c r="E65" s="18">
        <v>110</v>
      </c>
      <c r="F65" s="18">
        <v>140</v>
      </c>
      <c r="G65" s="67">
        <f t="shared" si="4"/>
        <v>388</v>
      </c>
      <c r="H65" s="46">
        <v>3</v>
      </c>
      <c r="I65" s="92"/>
      <c r="J65" s="92"/>
      <c r="K65" s="123"/>
      <c r="L65" s="44"/>
    </row>
    <row r="66" spans="2:12" x14ac:dyDescent="0.25">
      <c r="B66" s="43" t="s">
        <v>43</v>
      </c>
      <c r="C66" s="44" t="s">
        <v>47</v>
      </c>
      <c r="D66" s="18">
        <v>113</v>
      </c>
      <c r="E66" s="18">
        <v>120</v>
      </c>
      <c r="F66" s="18">
        <v>130</v>
      </c>
      <c r="G66" s="67">
        <f t="shared" si="4"/>
        <v>363</v>
      </c>
      <c r="H66" s="46">
        <v>3</v>
      </c>
      <c r="I66" s="92"/>
      <c r="J66" s="92"/>
      <c r="K66" s="123"/>
      <c r="L66" s="44"/>
    </row>
    <row r="67" spans="2:12" x14ac:dyDescent="0.25">
      <c r="B67" s="43" t="s">
        <v>43</v>
      </c>
      <c r="C67" s="44" t="s">
        <v>48</v>
      </c>
      <c r="D67" s="18">
        <v>204</v>
      </c>
      <c r="E67" s="18">
        <v>320</v>
      </c>
      <c r="F67" s="18">
        <v>310</v>
      </c>
      <c r="G67" s="67">
        <f t="shared" si="4"/>
        <v>834</v>
      </c>
      <c r="H67" s="46">
        <v>3</v>
      </c>
      <c r="I67" s="92"/>
      <c r="J67" s="92"/>
      <c r="K67" s="123"/>
      <c r="L67" s="44"/>
    </row>
    <row r="68" spans="2:12" x14ac:dyDescent="0.25">
      <c r="B68" s="43" t="s">
        <v>43</v>
      </c>
      <c r="C68" s="44" t="s">
        <v>49</v>
      </c>
      <c r="D68" s="18">
        <v>193</v>
      </c>
      <c r="E68" s="18">
        <v>210</v>
      </c>
      <c r="F68" s="18">
        <v>90</v>
      </c>
      <c r="G68" s="67">
        <f t="shared" si="4"/>
        <v>493</v>
      </c>
      <c r="H68" s="46">
        <v>3</v>
      </c>
      <c r="I68" s="92"/>
      <c r="J68" s="92"/>
      <c r="K68" s="123"/>
      <c r="L68" s="44"/>
    </row>
    <row r="69" spans="2:12" x14ac:dyDescent="0.25">
      <c r="B69" s="43" t="s">
        <v>43</v>
      </c>
      <c r="C69" s="44" t="s">
        <v>50</v>
      </c>
      <c r="D69" s="18">
        <v>166</v>
      </c>
      <c r="E69" s="18">
        <v>180</v>
      </c>
      <c r="F69" s="18">
        <v>210</v>
      </c>
      <c r="G69" s="67">
        <f t="shared" si="4"/>
        <v>556</v>
      </c>
      <c r="H69" s="46">
        <v>3</v>
      </c>
      <c r="I69" s="92"/>
      <c r="J69" s="92"/>
      <c r="K69" s="123"/>
      <c r="L69" s="44"/>
    </row>
    <row r="70" spans="2:12" x14ac:dyDescent="0.25">
      <c r="B70" s="43" t="s">
        <v>43</v>
      </c>
      <c r="C70" s="44" t="s">
        <v>51</v>
      </c>
      <c r="D70" s="18">
        <v>116</v>
      </c>
      <c r="E70" s="18">
        <v>110</v>
      </c>
      <c r="F70" s="18">
        <v>90</v>
      </c>
      <c r="G70" s="67">
        <f t="shared" si="4"/>
        <v>316</v>
      </c>
      <c r="H70" s="46">
        <v>3</v>
      </c>
      <c r="I70" s="92"/>
      <c r="J70" s="92"/>
      <c r="K70" s="123"/>
      <c r="L70" s="44"/>
    </row>
    <row r="71" spans="2:12" x14ac:dyDescent="0.25">
      <c r="B71" s="43" t="s">
        <v>43</v>
      </c>
      <c r="C71" s="44" t="s">
        <v>52</v>
      </c>
      <c r="D71" s="18">
        <v>230</v>
      </c>
      <c r="E71" s="18">
        <v>85</v>
      </c>
      <c r="F71" s="18">
        <v>90</v>
      </c>
      <c r="G71" s="67">
        <f t="shared" si="4"/>
        <v>405</v>
      </c>
      <c r="H71" s="46">
        <v>3</v>
      </c>
      <c r="I71" s="92"/>
      <c r="J71" s="92"/>
      <c r="K71" s="123"/>
      <c r="L71" s="44"/>
    </row>
    <row r="72" spans="2:12" x14ac:dyDescent="0.25">
      <c r="B72" s="43" t="s">
        <v>43</v>
      </c>
      <c r="C72" s="44" t="s">
        <v>198</v>
      </c>
      <c r="D72" s="18">
        <v>132</v>
      </c>
      <c r="E72" s="18">
        <v>90</v>
      </c>
      <c r="F72" s="18">
        <v>90</v>
      </c>
      <c r="G72" s="67">
        <f t="shared" si="4"/>
        <v>312</v>
      </c>
      <c r="H72" s="46">
        <v>3</v>
      </c>
      <c r="I72" s="92"/>
      <c r="J72" s="92"/>
      <c r="K72" s="123"/>
      <c r="L72" s="44"/>
    </row>
    <row r="73" spans="2:12" x14ac:dyDescent="0.25">
      <c r="B73" s="43" t="s">
        <v>43</v>
      </c>
      <c r="C73" s="44" t="s">
        <v>231</v>
      </c>
      <c r="D73" s="18">
        <v>250</v>
      </c>
      <c r="E73" s="18">
        <v>80</v>
      </c>
      <c r="F73" s="18">
        <v>0</v>
      </c>
      <c r="G73" s="67">
        <f t="shared" si="4"/>
        <v>330</v>
      </c>
      <c r="H73" s="46">
        <v>3</v>
      </c>
      <c r="I73" s="92"/>
      <c r="J73" s="92"/>
      <c r="K73" s="123"/>
      <c r="L73" s="44"/>
    </row>
    <row r="74" spans="2:12" x14ac:dyDescent="0.25">
      <c r="B74" s="43" t="s">
        <v>43</v>
      </c>
      <c r="C74" s="44" t="s">
        <v>53</v>
      </c>
      <c r="D74" s="18">
        <v>129</v>
      </c>
      <c r="E74" s="18">
        <v>250</v>
      </c>
      <c r="F74" s="18">
        <v>320</v>
      </c>
      <c r="G74" s="67">
        <f t="shared" si="4"/>
        <v>699</v>
      </c>
      <c r="H74" s="46">
        <v>3</v>
      </c>
      <c r="I74" s="92"/>
      <c r="J74" s="92"/>
      <c r="K74" s="123"/>
      <c r="L74" s="44"/>
    </row>
    <row r="75" spans="2:12" x14ac:dyDescent="0.25">
      <c r="B75" s="43" t="s">
        <v>43</v>
      </c>
      <c r="C75" s="44" t="s">
        <v>54</v>
      </c>
      <c r="D75" s="18">
        <v>203</v>
      </c>
      <c r="E75" s="18">
        <v>140</v>
      </c>
      <c r="F75" s="18">
        <v>0</v>
      </c>
      <c r="G75" s="67">
        <f t="shared" si="4"/>
        <v>343</v>
      </c>
      <c r="H75" s="46">
        <v>3</v>
      </c>
      <c r="I75" s="92"/>
      <c r="J75" s="92"/>
      <c r="K75" s="123"/>
      <c r="L75" s="44"/>
    </row>
    <row r="76" spans="2:12" x14ac:dyDescent="0.25">
      <c r="B76" s="43" t="s">
        <v>43</v>
      </c>
      <c r="C76" s="44" t="s">
        <v>55</v>
      </c>
      <c r="D76" s="18">
        <v>153</v>
      </c>
      <c r="E76" s="18">
        <v>390</v>
      </c>
      <c r="F76" s="18">
        <v>720</v>
      </c>
      <c r="G76" s="67">
        <f t="shared" si="4"/>
        <v>1263</v>
      </c>
      <c r="H76" s="46">
        <v>3</v>
      </c>
      <c r="I76" s="92"/>
      <c r="J76" s="92"/>
      <c r="K76" s="123"/>
      <c r="L76" s="44"/>
    </row>
    <row r="77" spans="2:12" x14ac:dyDescent="0.25">
      <c r="B77" s="43" t="s">
        <v>43</v>
      </c>
      <c r="C77" s="44" t="s">
        <v>232</v>
      </c>
      <c r="D77" s="18">
        <v>129</v>
      </c>
      <c r="E77" s="18">
        <v>80</v>
      </c>
      <c r="F77" s="18">
        <v>110</v>
      </c>
      <c r="G77" s="67">
        <f t="shared" si="4"/>
        <v>319</v>
      </c>
      <c r="H77" s="46">
        <v>3</v>
      </c>
      <c r="I77" s="92"/>
      <c r="J77" s="92"/>
      <c r="K77" s="123"/>
      <c r="L77" s="44"/>
    </row>
    <row r="78" spans="2:12" x14ac:dyDescent="0.25">
      <c r="B78" s="43" t="s">
        <v>43</v>
      </c>
      <c r="C78" s="44" t="s">
        <v>56</v>
      </c>
      <c r="D78" s="18">
        <v>246</v>
      </c>
      <c r="E78" s="18">
        <v>80</v>
      </c>
      <c r="F78" s="18">
        <v>60</v>
      </c>
      <c r="G78" s="67">
        <f t="shared" si="4"/>
        <v>386</v>
      </c>
      <c r="H78" s="46">
        <v>3</v>
      </c>
      <c r="I78" s="92"/>
      <c r="J78" s="92"/>
      <c r="K78" s="123"/>
      <c r="L78" s="44"/>
    </row>
    <row r="79" spans="2:12" x14ac:dyDescent="0.25">
      <c r="B79" s="43" t="s">
        <v>43</v>
      </c>
      <c r="C79" s="44" t="s">
        <v>57</v>
      </c>
      <c r="D79" s="18">
        <v>255</v>
      </c>
      <c r="E79" s="18">
        <v>90</v>
      </c>
      <c r="F79" s="18">
        <v>70</v>
      </c>
      <c r="G79" s="67">
        <f t="shared" si="4"/>
        <v>415</v>
      </c>
      <c r="H79" s="46">
        <v>3</v>
      </c>
      <c r="I79" s="92"/>
      <c r="J79" s="92"/>
      <c r="K79" s="123"/>
      <c r="L79" s="44"/>
    </row>
    <row r="80" spans="2:12" ht="15.75" thickBot="1" x14ac:dyDescent="0.3">
      <c r="B80" s="131" t="s">
        <v>43</v>
      </c>
      <c r="C80" s="132" t="s">
        <v>58</v>
      </c>
      <c r="D80" s="133">
        <v>340</v>
      </c>
      <c r="E80" s="133">
        <v>320</v>
      </c>
      <c r="F80" s="133">
        <v>390</v>
      </c>
      <c r="G80" s="118">
        <f>D80+E80+F80</f>
        <v>1050</v>
      </c>
      <c r="H80" s="134">
        <v>3</v>
      </c>
      <c r="I80" s="120"/>
      <c r="J80" s="120"/>
      <c r="K80" s="124"/>
      <c r="L80" s="132"/>
    </row>
    <row r="81" spans="2:12" ht="16.5" thickBot="1" x14ac:dyDescent="0.3">
      <c r="B81" s="83" t="s">
        <v>97</v>
      </c>
      <c r="C81" s="84"/>
      <c r="D81" s="84"/>
      <c r="E81" s="84"/>
      <c r="F81" s="84"/>
      <c r="G81" s="84"/>
      <c r="H81" s="84"/>
      <c r="I81" s="84"/>
      <c r="J81" s="84"/>
      <c r="K81" s="84"/>
      <c r="L81" s="121"/>
    </row>
    <row r="82" spans="2:12" ht="62.25" customHeight="1" thickBot="1" x14ac:dyDescent="0.3">
      <c r="B82" s="88" t="s">
        <v>79</v>
      </c>
      <c r="C82" s="89" t="s">
        <v>195</v>
      </c>
      <c r="D82" s="89" t="s">
        <v>246</v>
      </c>
      <c r="E82" s="89" t="s">
        <v>247</v>
      </c>
      <c r="F82" s="89" t="s">
        <v>248</v>
      </c>
      <c r="G82" s="89" t="s">
        <v>253</v>
      </c>
      <c r="H82" s="89" t="s">
        <v>197</v>
      </c>
      <c r="I82" s="90" t="s">
        <v>258</v>
      </c>
      <c r="J82" s="90" t="s">
        <v>251</v>
      </c>
      <c r="K82" s="14" t="s">
        <v>256</v>
      </c>
      <c r="L82" s="113" t="s">
        <v>257</v>
      </c>
    </row>
    <row r="83" spans="2:12" x14ac:dyDescent="0.25">
      <c r="B83" s="43" t="s">
        <v>91</v>
      </c>
      <c r="C83" s="44" t="s">
        <v>111</v>
      </c>
      <c r="D83" s="21">
        <v>300</v>
      </c>
      <c r="E83" s="21">
        <v>500</v>
      </c>
      <c r="F83" s="21">
        <v>0</v>
      </c>
      <c r="G83" s="67">
        <f>D83+E83+F83</f>
        <v>800</v>
      </c>
      <c r="H83" s="42">
        <v>3</v>
      </c>
      <c r="I83" s="91"/>
      <c r="J83" s="91"/>
      <c r="K83" s="128"/>
      <c r="L83" s="44"/>
    </row>
    <row r="84" spans="2:12" x14ac:dyDescent="0.25">
      <c r="B84" s="43" t="s">
        <v>91</v>
      </c>
      <c r="C84" s="44" t="s">
        <v>112</v>
      </c>
      <c r="D84" s="21">
        <v>300</v>
      </c>
      <c r="E84" s="21">
        <v>500</v>
      </c>
      <c r="F84" s="21">
        <v>500</v>
      </c>
      <c r="G84" s="67">
        <f t="shared" ref="G84:G90" si="5">D84+E84+F84</f>
        <v>1300</v>
      </c>
      <c r="H84" s="46">
        <v>3</v>
      </c>
      <c r="I84" s="91"/>
      <c r="J84" s="91"/>
      <c r="K84" s="128"/>
      <c r="L84" s="44"/>
    </row>
    <row r="85" spans="2:12" x14ac:dyDescent="0.25">
      <c r="B85" s="43" t="s">
        <v>91</v>
      </c>
      <c r="C85" s="44" t="s">
        <v>113</v>
      </c>
      <c r="D85" s="19">
        <v>300</v>
      </c>
      <c r="E85" s="19">
        <v>500</v>
      </c>
      <c r="F85" s="19">
        <v>500</v>
      </c>
      <c r="G85" s="67">
        <f t="shared" si="5"/>
        <v>1300</v>
      </c>
      <c r="H85" s="46">
        <v>3</v>
      </c>
      <c r="I85" s="91"/>
      <c r="J85" s="91"/>
      <c r="K85" s="128"/>
      <c r="L85" s="44"/>
    </row>
    <row r="86" spans="2:12" x14ac:dyDescent="0.25">
      <c r="B86" s="39" t="s">
        <v>43</v>
      </c>
      <c r="C86" s="40" t="s">
        <v>73</v>
      </c>
      <c r="D86" s="56">
        <v>140</v>
      </c>
      <c r="E86" s="56">
        <v>80</v>
      </c>
      <c r="F86" s="56">
        <v>110</v>
      </c>
      <c r="G86" s="67">
        <f t="shared" si="5"/>
        <v>330</v>
      </c>
      <c r="H86" s="42">
        <v>3</v>
      </c>
      <c r="I86" s="91"/>
      <c r="J86" s="91"/>
      <c r="K86" s="128"/>
      <c r="L86" s="44"/>
    </row>
    <row r="87" spans="2:12" x14ac:dyDescent="0.25">
      <c r="B87" s="43" t="s">
        <v>43</v>
      </c>
      <c r="C87" s="44" t="s">
        <v>74</v>
      </c>
      <c r="D87" s="18">
        <v>85</v>
      </c>
      <c r="E87" s="18">
        <v>160</v>
      </c>
      <c r="F87" s="18">
        <v>340</v>
      </c>
      <c r="G87" s="67">
        <f t="shared" si="5"/>
        <v>585</v>
      </c>
      <c r="H87" s="46">
        <v>3</v>
      </c>
      <c r="I87" s="91"/>
      <c r="J87" s="91"/>
      <c r="K87" s="128"/>
      <c r="L87" s="44"/>
    </row>
    <row r="88" spans="2:12" x14ac:dyDescent="0.25">
      <c r="B88" s="43" t="s">
        <v>43</v>
      </c>
      <c r="C88" s="44" t="s">
        <v>75</v>
      </c>
      <c r="D88" s="18">
        <v>140</v>
      </c>
      <c r="E88" s="18">
        <v>70</v>
      </c>
      <c r="F88" s="18">
        <v>110</v>
      </c>
      <c r="G88" s="67">
        <f t="shared" si="5"/>
        <v>320</v>
      </c>
      <c r="H88" s="46">
        <v>3</v>
      </c>
      <c r="I88" s="91"/>
      <c r="J88" s="91"/>
      <c r="K88" s="128"/>
      <c r="L88" s="44"/>
    </row>
    <row r="89" spans="2:12" x14ac:dyDescent="0.25">
      <c r="B89" s="43" t="s">
        <v>43</v>
      </c>
      <c r="C89" s="44" t="s">
        <v>76</v>
      </c>
      <c r="D89" s="18">
        <v>140</v>
      </c>
      <c r="E89" s="18">
        <v>90</v>
      </c>
      <c r="F89" s="18">
        <v>90</v>
      </c>
      <c r="G89" s="67">
        <f t="shared" si="5"/>
        <v>320</v>
      </c>
      <c r="H89" s="46">
        <v>3</v>
      </c>
      <c r="I89" s="91"/>
      <c r="J89" s="91"/>
      <c r="K89" s="128"/>
      <c r="L89" s="44"/>
    </row>
    <row r="90" spans="2:12" ht="15.75" thickBot="1" x14ac:dyDescent="0.3">
      <c r="B90" s="47" t="s">
        <v>43</v>
      </c>
      <c r="C90" s="50" t="s">
        <v>77</v>
      </c>
      <c r="D90" s="26">
        <v>130</v>
      </c>
      <c r="E90" s="26">
        <v>60</v>
      </c>
      <c r="F90" s="26">
        <v>70</v>
      </c>
      <c r="G90" s="68">
        <f t="shared" si="5"/>
        <v>260</v>
      </c>
      <c r="H90" s="49">
        <v>3</v>
      </c>
      <c r="I90" s="108"/>
      <c r="J90" s="108"/>
      <c r="K90" s="129"/>
      <c r="L90" s="44"/>
    </row>
    <row r="91" spans="2:12" ht="15.75" thickBot="1" x14ac:dyDescent="0.3">
      <c r="B91" s="64"/>
      <c r="C91" s="64"/>
      <c r="D91" s="58"/>
      <c r="E91" s="58"/>
      <c r="F91" s="58"/>
      <c r="G91" s="72">
        <f>SUM(G63:G90)</f>
        <v>14963</v>
      </c>
      <c r="H91" s="66"/>
      <c r="I91" s="95"/>
      <c r="J91" s="95"/>
      <c r="K91" s="95"/>
      <c r="L91" s="64"/>
    </row>
    <row r="92" spans="2:12" ht="15.75" thickBot="1" x14ac:dyDescent="0.3">
      <c r="B92" s="64"/>
      <c r="C92" s="64"/>
      <c r="D92" s="58"/>
      <c r="E92" s="58"/>
      <c r="F92" s="58"/>
      <c r="G92" s="58"/>
      <c r="H92" s="66"/>
      <c r="I92" s="95"/>
      <c r="J92" s="95"/>
      <c r="K92" s="95"/>
      <c r="L92" s="64"/>
    </row>
    <row r="93" spans="2:12" ht="16.5" thickBot="1" x14ac:dyDescent="0.3">
      <c r="B93" s="83" t="s">
        <v>100</v>
      </c>
      <c r="C93" s="84"/>
      <c r="D93" s="84"/>
      <c r="E93" s="84"/>
      <c r="F93" s="84"/>
      <c r="G93" s="84"/>
      <c r="H93" s="84"/>
      <c r="I93" s="84"/>
      <c r="J93" s="84"/>
      <c r="K93" s="84"/>
      <c r="L93" s="121"/>
    </row>
    <row r="94" spans="2:12" ht="59.25" customHeight="1" thickBot="1" x14ac:dyDescent="0.3">
      <c r="B94" s="88" t="s">
        <v>79</v>
      </c>
      <c r="C94" s="89" t="s">
        <v>195</v>
      </c>
      <c r="D94" s="89" t="s">
        <v>246</v>
      </c>
      <c r="E94" s="89" t="s">
        <v>247</v>
      </c>
      <c r="F94" s="89" t="s">
        <v>248</v>
      </c>
      <c r="G94" s="89" t="s">
        <v>253</v>
      </c>
      <c r="H94" s="89" t="s">
        <v>197</v>
      </c>
      <c r="I94" s="90" t="s">
        <v>258</v>
      </c>
      <c r="J94" s="90" t="s">
        <v>251</v>
      </c>
      <c r="K94" s="14" t="s">
        <v>256</v>
      </c>
      <c r="L94" s="113" t="s">
        <v>257</v>
      </c>
    </row>
    <row r="95" spans="2:12" x14ac:dyDescent="0.25">
      <c r="B95" s="106" t="s">
        <v>43</v>
      </c>
      <c r="C95" s="107" t="s">
        <v>59</v>
      </c>
      <c r="D95" s="57">
        <v>215</v>
      </c>
      <c r="E95" s="57">
        <v>80</v>
      </c>
      <c r="F95" s="57">
        <v>110</v>
      </c>
      <c r="G95" s="67">
        <f>D95+E95+F95</f>
        <v>405</v>
      </c>
      <c r="H95" s="99">
        <v>4</v>
      </c>
      <c r="I95" s="109"/>
      <c r="J95" s="109"/>
      <c r="K95" s="122"/>
      <c r="L95" s="126"/>
    </row>
    <row r="96" spans="2:12" x14ac:dyDescent="0.25">
      <c r="B96" s="43" t="s">
        <v>43</v>
      </c>
      <c r="C96" s="44" t="s">
        <v>60</v>
      </c>
      <c r="D96" s="18">
        <v>215</v>
      </c>
      <c r="E96" s="18">
        <v>80</v>
      </c>
      <c r="F96" s="18">
        <v>120</v>
      </c>
      <c r="G96" s="67">
        <f>D96+E96+F96</f>
        <v>415</v>
      </c>
      <c r="H96" s="46">
        <v>4</v>
      </c>
      <c r="I96" s="92"/>
      <c r="J96" s="92"/>
      <c r="K96" s="123"/>
      <c r="L96" s="126"/>
    </row>
    <row r="97" spans="2:14" x14ac:dyDescent="0.25">
      <c r="B97" s="43" t="s">
        <v>43</v>
      </c>
      <c r="C97" s="44" t="s">
        <v>61</v>
      </c>
      <c r="D97" s="18">
        <v>215</v>
      </c>
      <c r="E97" s="18">
        <v>70</v>
      </c>
      <c r="F97" s="18">
        <v>100</v>
      </c>
      <c r="G97" s="67">
        <f t="shared" ref="G97:G110" si="6">D97+E97+F97</f>
        <v>385</v>
      </c>
      <c r="H97" s="46">
        <v>4</v>
      </c>
      <c r="I97" s="92"/>
      <c r="J97" s="92"/>
      <c r="K97" s="123"/>
      <c r="L97" s="126"/>
    </row>
    <row r="98" spans="2:14" x14ac:dyDescent="0.25">
      <c r="B98" s="43" t="s">
        <v>43</v>
      </c>
      <c r="C98" s="44" t="s">
        <v>62</v>
      </c>
      <c r="D98" s="18">
        <v>215</v>
      </c>
      <c r="E98" s="18">
        <v>110</v>
      </c>
      <c r="F98" s="18">
        <v>90</v>
      </c>
      <c r="G98" s="67">
        <f t="shared" si="6"/>
        <v>415</v>
      </c>
      <c r="H98" s="46">
        <v>4</v>
      </c>
      <c r="I98" s="92"/>
      <c r="J98" s="92"/>
      <c r="K98" s="123"/>
      <c r="L98" s="126"/>
    </row>
    <row r="99" spans="2:14" x14ac:dyDescent="0.25">
      <c r="B99" s="43" t="s">
        <v>43</v>
      </c>
      <c r="C99" s="44" t="s">
        <v>233</v>
      </c>
      <c r="D99" s="18">
        <v>139</v>
      </c>
      <c r="E99" s="18">
        <v>90</v>
      </c>
      <c r="F99" s="18">
        <v>120</v>
      </c>
      <c r="G99" s="67">
        <f t="shared" si="6"/>
        <v>349</v>
      </c>
      <c r="H99" s="46">
        <v>4</v>
      </c>
      <c r="I99" s="92"/>
      <c r="J99" s="92"/>
      <c r="K99" s="123"/>
      <c r="L99" s="126"/>
    </row>
    <row r="100" spans="2:14" x14ac:dyDescent="0.25">
      <c r="B100" s="43" t="s">
        <v>43</v>
      </c>
      <c r="C100" s="44" t="s">
        <v>63</v>
      </c>
      <c r="D100" s="18">
        <v>187</v>
      </c>
      <c r="E100" s="18">
        <v>150</v>
      </c>
      <c r="F100" s="18">
        <v>110</v>
      </c>
      <c r="G100" s="67">
        <f t="shared" si="6"/>
        <v>447</v>
      </c>
      <c r="H100" s="46">
        <v>4</v>
      </c>
      <c r="I100" s="92"/>
      <c r="J100" s="92"/>
      <c r="K100" s="123"/>
      <c r="L100" s="126"/>
    </row>
    <row r="101" spans="2:14" x14ac:dyDescent="0.25">
      <c r="B101" s="43" t="s">
        <v>43</v>
      </c>
      <c r="C101" s="44" t="s">
        <v>64</v>
      </c>
      <c r="D101" s="18">
        <v>275</v>
      </c>
      <c r="E101" s="18">
        <v>160</v>
      </c>
      <c r="F101" s="18">
        <v>240</v>
      </c>
      <c r="G101" s="67">
        <f t="shared" si="6"/>
        <v>675</v>
      </c>
      <c r="H101" s="46">
        <v>4</v>
      </c>
      <c r="I101" s="92"/>
      <c r="J101" s="92"/>
      <c r="K101" s="123"/>
      <c r="L101" s="126"/>
    </row>
    <row r="102" spans="2:14" x14ac:dyDescent="0.25">
      <c r="B102" s="43" t="s">
        <v>43</v>
      </c>
      <c r="C102" s="44" t="s">
        <v>65</v>
      </c>
      <c r="D102" s="18">
        <v>193</v>
      </c>
      <c r="E102" s="18">
        <v>80</v>
      </c>
      <c r="F102" s="18">
        <v>80</v>
      </c>
      <c r="G102" s="67">
        <f t="shared" si="6"/>
        <v>353</v>
      </c>
      <c r="H102" s="46">
        <v>4</v>
      </c>
      <c r="I102" s="92"/>
      <c r="J102" s="92"/>
      <c r="K102" s="123"/>
      <c r="L102" s="126"/>
    </row>
    <row r="103" spans="2:14" x14ac:dyDescent="0.25">
      <c r="B103" s="43" t="s">
        <v>43</v>
      </c>
      <c r="C103" s="44" t="s">
        <v>66</v>
      </c>
      <c r="D103" s="18">
        <v>227</v>
      </c>
      <c r="E103" s="18">
        <v>90</v>
      </c>
      <c r="F103" s="18">
        <v>160</v>
      </c>
      <c r="G103" s="67">
        <f t="shared" si="6"/>
        <v>477</v>
      </c>
      <c r="H103" s="46">
        <v>4</v>
      </c>
      <c r="I103" s="92"/>
      <c r="J103" s="92"/>
      <c r="K103" s="123"/>
      <c r="L103" s="126"/>
    </row>
    <row r="104" spans="2:14" x14ac:dyDescent="0.25">
      <c r="B104" s="43" t="s">
        <v>43</v>
      </c>
      <c r="C104" s="44" t="s">
        <v>67</v>
      </c>
      <c r="D104" s="18">
        <v>190</v>
      </c>
      <c r="E104" s="18">
        <v>90</v>
      </c>
      <c r="F104" s="18">
        <v>80</v>
      </c>
      <c r="G104" s="67">
        <f t="shared" si="6"/>
        <v>360</v>
      </c>
      <c r="H104" s="46">
        <v>4</v>
      </c>
      <c r="I104" s="92"/>
      <c r="J104" s="92"/>
      <c r="K104" s="123"/>
      <c r="L104" s="126"/>
    </row>
    <row r="105" spans="2:14" x14ac:dyDescent="0.25">
      <c r="B105" s="43" t="s">
        <v>43</v>
      </c>
      <c r="C105" s="44" t="s">
        <v>68</v>
      </c>
      <c r="D105" s="18">
        <v>213</v>
      </c>
      <c r="E105" s="18">
        <v>70</v>
      </c>
      <c r="F105" s="18">
        <v>80</v>
      </c>
      <c r="G105" s="67">
        <f t="shared" si="6"/>
        <v>363</v>
      </c>
      <c r="H105" s="46">
        <v>4</v>
      </c>
      <c r="I105" s="92"/>
      <c r="J105" s="92"/>
      <c r="K105" s="123"/>
      <c r="L105" s="126"/>
    </row>
    <row r="106" spans="2:14" x14ac:dyDescent="0.25">
      <c r="B106" s="43" t="s">
        <v>43</v>
      </c>
      <c r="C106" s="44" t="s">
        <v>69</v>
      </c>
      <c r="D106" s="18">
        <v>296</v>
      </c>
      <c r="E106" s="18">
        <v>220</v>
      </c>
      <c r="F106" s="18">
        <v>940</v>
      </c>
      <c r="G106" s="67">
        <f t="shared" si="6"/>
        <v>1456</v>
      </c>
      <c r="H106" s="46">
        <v>4</v>
      </c>
      <c r="I106" s="92"/>
      <c r="J106" s="92"/>
      <c r="K106" s="123"/>
      <c r="L106" s="126"/>
    </row>
    <row r="107" spans="2:14" x14ac:dyDescent="0.25">
      <c r="B107" s="43" t="s">
        <v>43</v>
      </c>
      <c r="C107" s="44" t="s">
        <v>70</v>
      </c>
      <c r="D107" s="18">
        <v>190</v>
      </c>
      <c r="E107" s="18">
        <v>90</v>
      </c>
      <c r="F107" s="18">
        <v>250</v>
      </c>
      <c r="G107" s="67">
        <f t="shared" si="6"/>
        <v>530</v>
      </c>
      <c r="H107" s="46">
        <v>4</v>
      </c>
      <c r="I107" s="92"/>
      <c r="J107" s="92"/>
      <c r="K107" s="123"/>
      <c r="L107" s="126"/>
    </row>
    <row r="108" spans="2:14" x14ac:dyDescent="0.25">
      <c r="B108" s="43" t="s">
        <v>43</v>
      </c>
      <c r="C108" s="44" t="s">
        <v>71</v>
      </c>
      <c r="D108" s="18">
        <v>226</v>
      </c>
      <c r="E108" s="18">
        <v>120</v>
      </c>
      <c r="F108" s="18">
        <v>320</v>
      </c>
      <c r="G108" s="67">
        <f t="shared" si="6"/>
        <v>666</v>
      </c>
      <c r="H108" s="46">
        <v>4</v>
      </c>
      <c r="I108" s="92"/>
      <c r="J108" s="92"/>
      <c r="K108" s="123"/>
      <c r="L108" s="126"/>
    </row>
    <row r="109" spans="2:14" x14ac:dyDescent="0.25">
      <c r="B109" s="43" t="s">
        <v>43</v>
      </c>
      <c r="C109" s="44" t="s">
        <v>72</v>
      </c>
      <c r="D109" s="18">
        <v>112</v>
      </c>
      <c r="E109" s="18">
        <v>210</v>
      </c>
      <c r="F109" s="18">
        <v>420</v>
      </c>
      <c r="G109" s="67">
        <f t="shared" si="6"/>
        <v>742</v>
      </c>
      <c r="H109" s="46">
        <v>4</v>
      </c>
      <c r="I109" s="92"/>
      <c r="J109" s="92"/>
      <c r="K109" s="123"/>
      <c r="L109" s="126"/>
    </row>
    <row r="110" spans="2:14" ht="15.75" thickBot="1" x14ac:dyDescent="0.3">
      <c r="B110" s="115" t="s">
        <v>43</v>
      </c>
      <c r="C110" s="116" t="s">
        <v>8</v>
      </c>
      <c r="D110" s="117">
        <v>390</v>
      </c>
      <c r="E110" s="117">
        <v>20</v>
      </c>
      <c r="F110" s="117">
        <v>0</v>
      </c>
      <c r="G110" s="118">
        <f t="shared" si="6"/>
        <v>410</v>
      </c>
      <c r="H110" s="119">
        <v>4</v>
      </c>
      <c r="I110" s="120"/>
      <c r="J110" s="120"/>
      <c r="K110" s="124"/>
      <c r="L110" s="127"/>
      <c r="N110" s="74"/>
    </row>
    <row r="111" spans="2:14" ht="16.5" thickBot="1" x14ac:dyDescent="0.3">
      <c r="B111" s="83" t="s">
        <v>98</v>
      </c>
      <c r="C111" s="84"/>
      <c r="D111" s="84"/>
      <c r="E111" s="84"/>
      <c r="F111" s="84"/>
      <c r="G111" s="84"/>
      <c r="H111" s="84"/>
      <c r="I111" s="84"/>
      <c r="J111" s="84"/>
      <c r="K111" s="84"/>
      <c r="L111" s="121"/>
      <c r="N111" s="74"/>
    </row>
    <row r="112" spans="2:14" ht="59.25" customHeight="1" thickBot="1" x14ac:dyDescent="0.3">
      <c r="B112" s="88" t="s">
        <v>79</v>
      </c>
      <c r="C112" s="89" t="s">
        <v>195</v>
      </c>
      <c r="D112" s="89" t="s">
        <v>246</v>
      </c>
      <c r="E112" s="89" t="s">
        <v>247</v>
      </c>
      <c r="F112" s="89" t="s">
        <v>248</v>
      </c>
      <c r="G112" s="89" t="s">
        <v>253</v>
      </c>
      <c r="H112" s="89" t="s">
        <v>197</v>
      </c>
      <c r="I112" s="90" t="s">
        <v>258</v>
      </c>
      <c r="J112" s="90" t="s">
        <v>251</v>
      </c>
      <c r="K112" s="14" t="s">
        <v>256</v>
      </c>
      <c r="L112" s="113" t="s">
        <v>257</v>
      </c>
      <c r="N112" s="74"/>
    </row>
    <row r="113" spans="2:12" x14ac:dyDescent="0.25">
      <c r="B113" s="12" t="s">
        <v>43</v>
      </c>
      <c r="C113" s="5" t="s">
        <v>80</v>
      </c>
      <c r="D113" s="70">
        <v>250</v>
      </c>
      <c r="E113" s="70">
        <v>30</v>
      </c>
      <c r="F113" s="70">
        <v>0</v>
      </c>
      <c r="G113" s="67">
        <f>D113+E113+F113</f>
        <v>280</v>
      </c>
      <c r="H113" s="22">
        <v>4</v>
      </c>
      <c r="I113" s="16"/>
      <c r="J113" s="16"/>
      <c r="K113" s="110"/>
      <c r="L113" s="1"/>
    </row>
    <row r="114" spans="2:12" x14ac:dyDescent="0.25">
      <c r="B114" s="8" t="s">
        <v>43</v>
      </c>
      <c r="C114" s="1" t="s">
        <v>81</v>
      </c>
      <c r="D114" s="70">
        <v>223</v>
      </c>
      <c r="E114" s="70">
        <v>20</v>
      </c>
      <c r="F114" s="70">
        <v>430</v>
      </c>
      <c r="G114" s="67">
        <f>D114+E114+F114</f>
        <v>673</v>
      </c>
      <c r="H114" s="23">
        <v>4</v>
      </c>
      <c r="I114" s="15"/>
      <c r="J114" s="15"/>
      <c r="K114" s="111"/>
      <c r="L114" s="1"/>
    </row>
    <row r="115" spans="2:12" x14ac:dyDescent="0.25">
      <c r="B115" s="8" t="s">
        <v>43</v>
      </c>
      <c r="C115" s="1" t="s">
        <v>82</v>
      </c>
      <c r="D115" s="70">
        <v>270</v>
      </c>
      <c r="E115" s="70">
        <v>110</v>
      </c>
      <c r="F115" s="70">
        <v>720</v>
      </c>
      <c r="G115" s="67">
        <f t="shared" ref="G115:G121" si="7">D115+E115+F115</f>
        <v>1100</v>
      </c>
      <c r="H115" s="23">
        <v>4</v>
      </c>
      <c r="I115" s="15"/>
      <c r="J115" s="15"/>
      <c r="K115" s="111"/>
      <c r="L115" s="1"/>
    </row>
    <row r="116" spans="2:12" x14ac:dyDescent="0.25">
      <c r="B116" s="8" t="s">
        <v>43</v>
      </c>
      <c r="C116" s="1" t="s">
        <v>83</v>
      </c>
      <c r="D116" s="70">
        <v>250</v>
      </c>
      <c r="E116" s="70">
        <v>45</v>
      </c>
      <c r="F116" s="69">
        <v>1820</v>
      </c>
      <c r="G116" s="67">
        <f t="shared" si="7"/>
        <v>2115</v>
      </c>
      <c r="H116" s="23">
        <v>4</v>
      </c>
      <c r="I116" s="15"/>
      <c r="J116" s="15"/>
      <c r="K116" s="111"/>
      <c r="L116" s="1"/>
    </row>
    <row r="117" spans="2:12" x14ac:dyDescent="0.25">
      <c r="B117" s="8" t="s">
        <v>43</v>
      </c>
      <c r="C117" s="1" t="s">
        <v>84</v>
      </c>
      <c r="D117" s="70">
        <v>250</v>
      </c>
      <c r="E117" s="70">
        <v>30</v>
      </c>
      <c r="F117" s="69">
        <v>1740</v>
      </c>
      <c r="G117" s="67">
        <f t="shared" si="7"/>
        <v>2020</v>
      </c>
      <c r="H117" s="23">
        <v>4</v>
      </c>
      <c r="I117" s="15"/>
      <c r="J117" s="15"/>
      <c r="K117" s="111"/>
      <c r="L117" s="1"/>
    </row>
    <row r="118" spans="2:12" x14ac:dyDescent="0.25">
      <c r="B118" s="8" t="s">
        <v>43</v>
      </c>
      <c r="C118" s="1" t="s">
        <v>85</v>
      </c>
      <c r="D118" s="70">
        <v>250</v>
      </c>
      <c r="E118" s="70">
        <v>30</v>
      </c>
      <c r="F118" s="69">
        <v>1050</v>
      </c>
      <c r="G118" s="67">
        <f t="shared" si="7"/>
        <v>1330</v>
      </c>
      <c r="H118" s="23">
        <v>4</v>
      </c>
      <c r="I118" s="15"/>
      <c r="J118" s="15"/>
      <c r="K118" s="111"/>
      <c r="L118" s="1"/>
    </row>
    <row r="119" spans="2:12" x14ac:dyDescent="0.25">
      <c r="B119" s="8" t="s">
        <v>43</v>
      </c>
      <c r="C119" s="1" t="s">
        <v>86</v>
      </c>
      <c r="D119" s="70">
        <v>250</v>
      </c>
      <c r="E119" s="70">
        <v>75</v>
      </c>
      <c r="F119" s="69">
        <v>1200</v>
      </c>
      <c r="G119" s="67">
        <f t="shared" si="7"/>
        <v>1525</v>
      </c>
      <c r="H119" s="23">
        <v>4</v>
      </c>
      <c r="I119" s="15"/>
      <c r="J119" s="15"/>
      <c r="K119" s="111"/>
      <c r="L119" s="1"/>
    </row>
    <row r="120" spans="2:12" x14ac:dyDescent="0.25">
      <c r="B120" s="8" t="s">
        <v>43</v>
      </c>
      <c r="C120" s="1" t="s">
        <v>87</v>
      </c>
      <c r="D120" s="70">
        <v>250</v>
      </c>
      <c r="E120" s="70">
        <v>25</v>
      </c>
      <c r="F120" s="70">
        <v>570</v>
      </c>
      <c r="G120" s="67">
        <f t="shared" si="7"/>
        <v>845</v>
      </c>
      <c r="H120" s="23">
        <v>4</v>
      </c>
      <c r="I120" s="15"/>
      <c r="J120" s="15"/>
      <c r="K120" s="111"/>
      <c r="L120" s="1"/>
    </row>
    <row r="121" spans="2:12" ht="15.75" thickBot="1" x14ac:dyDescent="0.3">
      <c r="B121" s="9" t="s">
        <v>43</v>
      </c>
      <c r="C121" s="10" t="s">
        <v>88</v>
      </c>
      <c r="D121" s="71">
        <v>595</v>
      </c>
      <c r="E121" s="71">
        <v>230</v>
      </c>
      <c r="F121" s="71">
        <v>780</v>
      </c>
      <c r="G121" s="68">
        <f t="shared" si="7"/>
        <v>1605</v>
      </c>
      <c r="H121" s="24">
        <v>4</v>
      </c>
      <c r="I121" s="62"/>
      <c r="J121" s="62"/>
      <c r="K121" s="112"/>
      <c r="L121" s="1"/>
    </row>
    <row r="122" spans="2:12" ht="15.75" thickBot="1" x14ac:dyDescent="0.3">
      <c r="G122" s="72">
        <f>SUM(G95:G121)</f>
        <v>19941</v>
      </c>
    </row>
    <row r="124" spans="2:12" x14ac:dyDescent="0.25">
      <c r="G124" s="73"/>
    </row>
    <row r="125" spans="2:12" x14ac:dyDescent="0.25">
      <c r="B125" s="64" t="s">
        <v>249</v>
      </c>
      <c r="C125" s="64"/>
      <c r="D125" s="64"/>
      <c r="E125" s="64"/>
    </row>
  </sheetData>
  <mergeCells count="8">
    <mergeCell ref="B111:L111"/>
    <mergeCell ref="B93:L93"/>
    <mergeCell ref="B61:L61"/>
    <mergeCell ref="B81:L81"/>
    <mergeCell ref="B49:L49"/>
    <mergeCell ref="B32:L32"/>
    <mergeCell ref="B13:L13"/>
    <mergeCell ref="B4:L4"/>
  </mergeCells>
  <pageMargins left="0.19685039370078741" right="0" top="0.15748031496062992" bottom="0.15748031496062992" header="0" footer="0"/>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6205B-29EA-4F3B-B3A0-7E4E4CAE9A2F}">
  <dimension ref="B2:M14"/>
  <sheetViews>
    <sheetView workbookViewId="0">
      <selection activeCell="B2" sqref="B2"/>
    </sheetView>
  </sheetViews>
  <sheetFormatPr defaultRowHeight="15" x14ac:dyDescent="0.25"/>
  <cols>
    <col min="1" max="1" width="2.7109375" customWidth="1"/>
    <col min="2" max="2" width="23.28515625" customWidth="1"/>
    <col min="3" max="3" width="20.7109375" customWidth="1"/>
    <col min="4" max="4" width="11.28515625" customWidth="1"/>
    <col min="5" max="5" width="17.7109375" customWidth="1"/>
    <col min="6" max="7" width="15.28515625" customWidth="1"/>
    <col min="8" max="8" width="9.140625" customWidth="1"/>
    <col min="9" max="10" width="16.28515625" customWidth="1"/>
    <col min="11" max="11" width="17.85546875" customWidth="1"/>
    <col min="12" max="12" width="16.28515625" customWidth="1"/>
  </cols>
  <sheetData>
    <row r="2" spans="2:13" ht="18.75" x14ac:dyDescent="0.3">
      <c r="B2" s="13" t="s">
        <v>261</v>
      </c>
    </row>
    <row r="3" spans="2:13" ht="15.75" thickBot="1" x14ac:dyDescent="0.3"/>
    <row r="4" spans="2:13" s="2" customFormat="1" ht="16.5" customHeight="1" thickBot="1" x14ac:dyDescent="0.3">
      <c r="B4" s="81" t="s">
        <v>101</v>
      </c>
      <c r="C4" s="82"/>
      <c r="D4" s="82"/>
      <c r="E4" s="82"/>
      <c r="F4" s="82"/>
      <c r="G4" s="82"/>
      <c r="H4" s="82"/>
      <c r="I4" s="82"/>
      <c r="J4" s="82"/>
      <c r="K4" s="82"/>
      <c r="L4" s="121"/>
      <c r="M4" s="55" t="s">
        <v>202</v>
      </c>
    </row>
    <row r="5" spans="2:13" ht="74.25" customHeight="1" thickBot="1" x14ac:dyDescent="0.3">
      <c r="B5" s="6" t="s">
        <v>79</v>
      </c>
      <c r="C5" s="7" t="s">
        <v>195</v>
      </c>
      <c r="D5" s="7" t="s">
        <v>246</v>
      </c>
      <c r="E5" s="7" t="s">
        <v>247</v>
      </c>
      <c r="F5" s="7" t="s">
        <v>248</v>
      </c>
      <c r="G5" s="89" t="s">
        <v>253</v>
      </c>
      <c r="H5" s="89" t="s">
        <v>197</v>
      </c>
      <c r="I5" s="90" t="s">
        <v>258</v>
      </c>
      <c r="J5" s="90" t="s">
        <v>251</v>
      </c>
      <c r="K5" s="14" t="s">
        <v>256</v>
      </c>
      <c r="L5" s="113" t="s">
        <v>257</v>
      </c>
    </row>
    <row r="6" spans="2:13" x14ac:dyDescent="0.25">
      <c r="B6" s="86" t="s">
        <v>102</v>
      </c>
      <c r="C6" s="5" t="s">
        <v>78</v>
      </c>
      <c r="D6" s="53">
        <v>1070</v>
      </c>
      <c r="E6" s="53">
        <v>400</v>
      </c>
      <c r="F6" s="53">
        <v>0</v>
      </c>
      <c r="G6" s="67">
        <f>D6+E6+F6</f>
        <v>1470</v>
      </c>
      <c r="H6" s="22">
        <v>5</v>
      </c>
      <c r="I6" s="16"/>
      <c r="J6" s="110"/>
      <c r="K6" s="110"/>
      <c r="L6" s="1"/>
    </row>
    <row r="7" spans="2:13" x14ac:dyDescent="0.25">
      <c r="B7" s="86"/>
      <c r="C7" s="1" t="s">
        <v>92</v>
      </c>
      <c r="D7" s="35">
        <v>310</v>
      </c>
      <c r="E7" s="35">
        <v>400</v>
      </c>
      <c r="F7" s="35">
        <v>400</v>
      </c>
      <c r="G7" s="67">
        <f>D7+E7+F7</f>
        <v>1110</v>
      </c>
      <c r="H7" s="23">
        <v>5</v>
      </c>
      <c r="I7" s="16"/>
      <c r="J7" s="110"/>
      <c r="K7" s="110"/>
      <c r="L7" s="1"/>
    </row>
    <row r="8" spans="2:13" x14ac:dyDescent="0.25">
      <c r="B8" s="87"/>
      <c r="C8" s="1" t="s">
        <v>93</v>
      </c>
      <c r="D8" s="35">
        <v>315</v>
      </c>
      <c r="E8" s="35">
        <v>60</v>
      </c>
      <c r="F8" s="35">
        <v>1000</v>
      </c>
      <c r="G8" s="67">
        <f>D8+E8+F8</f>
        <v>1375</v>
      </c>
      <c r="H8" s="23">
        <v>5</v>
      </c>
      <c r="I8" s="16"/>
      <c r="J8" s="110"/>
      <c r="K8" s="110"/>
      <c r="L8" s="1"/>
    </row>
    <row r="9" spans="2:13" x14ac:dyDescent="0.25">
      <c r="B9" s="60" t="s">
        <v>190</v>
      </c>
      <c r="C9" s="1" t="s">
        <v>94</v>
      </c>
      <c r="D9" s="35">
        <v>295</v>
      </c>
      <c r="E9" s="35">
        <v>1200</v>
      </c>
      <c r="F9" s="35">
        <v>5700</v>
      </c>
      <c r="G9" s="67">
        <f>D9+E9+F9</f>
        <v>7195</v>
      </c>
      <c r="H9" s="23">
        <v>5</v>
      </c>
      <c r="I9" s="16"/>
      <c r="J9" s="110"/>
      <c r="K9" s="110"/>
      <c r="L9" s="1"/>
    </row>
    <row r="10" spans="2:13" ht="15.75" thickBot="1" x14ac:dyDescent="0.3">
      <c r="B10" s="61" t="s">
        <v>191</v>
      </c>
      <c r="C10" s="10" t="s">
        <v>95</v>
      </c>
      <c r="D10" s="38">
        <v>2400</v>
      </c>
      <c r="E10" s="38">
        <v>420</v>
      </c>
      <c r="F10" s="38">
        <v>3600</v>
      </c>
      <c r="G10" s="68">
        <f>D10+E10+F10</f>
        <v>6420</v>
      </c>
      <c r="H10" s="24">
        <v>5</v>
      </c>
      <c r="I10" s="17"/>
      <c r="J10" s="140"/>
      <c r="K10" s="140"/>
      <c r="L10" s="1"/>
    </row>
    <row r="11" spans="2:13" ht="15.75" thickBot="1" x14ac:dyDescent="0.3">
      <c r="G11" s="72">
        <f>SUM(G6:G10)</f>
        <v>17570</v>
      </c>
    </row>
    <row r="14" spans="2:13" x14ac:dyDescent="0.25">
      <c r="B14" s="64" t="s">
        <v>249</v>
      </c>
      <c r="C14" s="64"/>
      <c r="D14" s="64"/>
      <c r="E14" s="64"/>
      <c r="I14" s="141"/>
      <c r="J14" s="141"/>
    </row>
  </sheetData>
  <mergeCells count="2">
    <mergeCell ref="B6:B8"/>
    <mergeCell ref="B4:L4"/>
  </mergeCells>
  <pageMargins left="0.31496062992125984" right="0" top="0.35433070866141736" bottom="0.35433070866141736" header="0" footer="0"/>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9D5F9-A8F9-4DA4-8FE0-7BD9240295B7}">
  <dimension ref="B2:M122"/>
  <sheetViews>
    <sheetView workbookViewId="0">
      <selection activeCell="B2" sqref="B2"/>
    </sheetView>
  </sheetViews>
  <sheetFormatPr defaultRowHeight="15" x14ac:dyDescent="0.25"/>
  <cols>
    <col min="1" max="1" width="2.7109375" customWidth="1"/>
    <col min="2" max="3" width="20.7109375" customWidth="1"/>
    <col min="4" max="4" width="11.28515625" customWidth="1"/>
    <col min="5" max="5" width="17.7109375" customWidth="1"/>
    <col min="6" max="7" width="15.28515625" customWidth="1"/>
    <col min="8" max="8" width="9.140625" customWidth="1"/>
    <col min="9" max="9" width="15.7109375" customWidth="1"/>
    <col min="10" max="10" width="18.85546875" customWidth="1"/>
    <col min="11" max="11" width="16.42578125" customWidth="1"/>
    <col min="12" max="12" width="21.7109375" customWidth="1"/>
  </cols>
  <sheetData>
    <row r="2" spans="2:13" ht="18.75" x14ac:dyDescent="0.3">
      <c r="B2" s="13" t="s">
        <v>260</v>
      </c>
    </row>
    <row r="3" spans="2:13" ht="18.75" x14ac:dyDescent="0.3">
      <c r="B3" s="13"/>
    </row>
    <row r="4" spans="2:13" ht="16.5" thickBot="1" x14ac:dyDescent="0.3">
      <c r="B4" s="138" t="s">
        <v>179</v>
      </c>
      <c r="C4" s="139"/>
      <c r="D4" s="139"/>
      <c r="E4" s="139"/>
      <c r="F4" s="139"/>
      <c r="G4" s="139"/>
      <c r="H4" s="139"/>
      <c r="I4" s="139"/>
      <c r="J4" s="139"/>
      <c r="K4" s="139"/>
      <c r="L4" s="114"/>
      <c r="M4" s="55" t="s">
        <v>207</v>
      </c>
    </row>
    <row r="5" spans="2:13" s="2" customFormat="1" ht="67.5" customHeight="1" thickBot="1" x14ac:dyDescent="0.3">
      <c r="B5" s="6" t="s">
        <v>79</v>
      </c>
      <c r="C5" s="7" t="s">
        <v>195</v>
      </c>
      <c r="D5" s="7" t="s">
        <v>246</v>
      </c>
      <c r="E5" s="7" t="s">
        <v>247</v>
      </c>
      <c r="F5" s="7" t="s">
        <v>248</v>
      </c>
      <c r="G5" s="89" t="s">
        <v>253</v>
      </c>
      <c r="H5" s="7" t="s">
        <v>197</v>
      </c>
      <c r="I5" s="14" t="s">
        <v>258</v>
      </c>
      <c r="J5" s="14" t="s">
        <v>251</v>
      </c>
      <c r="K5" s="14" t="s">
        <v>256</v>
      </c>
      <c r="L5" s="113" t="s">
        <v>257</v>
      </c>
      <c r="M5" s="55" t="s">
        <v>203</v>
      </c>
    </row>
    <row r="6" spans="2:13" x14ac:dyDescent="0.25">
      <c r="B6" s="12" t="s">
        <v>91</v>
      </c>
      <c r="C6" s="36" t="s">
        <v>90</v>
      </c>
      <c r="D6" s="37">
        <v>1500</v>
      </c>
      <c r="E6" s="37">
        <v>1200</v>
      </c>
      <c r="F6" s="37">
        <v>8000</v>
      </c>
      <c r="G6" s="67">
        <f>D6+E6+F6</f>
        <v>10700</v>
      </c>
      <c r="H6" s="30">
        <v>6</v>
      </c>
      <c r="I6" s="16"/>
      <c r="J6" s="16"/>
      <c r="K6" s="110"/>
      <c r="L6" s="44"/>
      <c r="M6" s="55" t="s">
        <v>234</v>
      </c>
    </row>
    <row r="7" spans="2:13" x14ac:dyDescent="0.25">
      <c r="B7" s="8" t="s">
        <v>91</v>
      </c>
      <c r="C7" s="34" t="s">
        <v>103</v>
      </c>
      <c r="D7" s="35">
        <v>1267</v>
      </c>
      <c r="E7" s="35">
        <v>500</v>
      </c>
      <c r="F7" s="35">
        <v>2000</v>
      </c>
      <c r="G7" s="67">
        <f t="shared" ref="G7:G16" si="0">D7+E7+F7</f>
        <v>3767</v>
      </c>
      <c r="H7" s="29">
        <v>6</v>
      </c>
      <c r="I7" s="16"/>
      <c r="J7" s="16"/>
      <c r="K7" s="110"/>
      <c r="L7" s="44"/>
      <c r="M7" s="55" t="s">
        <v>205</v>
      </c>
    </row>
    <row r="8" spans="2:13" x14ac:dyDescent="0.25">
      <c r="B8" s="8" t="s">
        <v>91</v>
      </c>
      <c r="C8" s="34" t="s">
        <v>104</v>
      </c>
      <c r="D8" s="35">
        <v>866</v>
      </c>
      <c r="E8" s="35">
        <v>500</v>
      </c>
      <c r="F8" s="35">
        <v>2000</v>
      </c>
      <c r="G8" s="67">
        <f t="shared" si="0"/>
        <v>3366</v>
      </c>
      <c r="H8" s="29">
        <v>6</v>
      </c>
      <c r="I8" s="16"/>
      <c r="J8" s="16"/>
      <c r="K8" s="110"/>
      <c r="L8" s="44"/>
    </row>
    <row r="9" spans="2:13" x14ac:dyDescent="0.25">
      <c r="B9" s="8" t="s">
        <v>91</v>
      </c>
      <c r="C9" s="34" t="s">
        <v>105</v>
      </c>
      <c r="D9" s="35">
        <v>1084</v>
      </c>
      <c r="E9" s="35">
        <v>0</v>
      </c>
      <c r="F9" s="35">
        <v>0</v>
      </c>
      <c r="G9" s="67">
        <f t="shared" si="0"/>
        <v>1084</v>
      </c>
      <c r="H9" s="29">
        <v>6</v>
      </c>
      <c r="I9" s="16"/>
      <c r="J9" s="16"/>
      <c r="K9" s="110"/>
      <c r="L9" s="44"/>
    </row>
    <row r="10" spans="2:13" x14ac:dyDescent="0.25">
      <c r="B10" s="8" t="s">
        <v>91</v>
      </c>
      <c r="C10" s="34" t="s">
        <v>106</v>
      </c>
      <c r="D10" s="35">
        <v>468</v>
      </c>
      <c r="E10" s="35">
        <v>500</v>
      </c>
      <c r="F10" s="35">
        <v>0</v>
      </c>
      <c r="G10" s="67">
        <f t="shared" si="0"/>
        <v>968</v>
      </c>
      <c r="H10" s="29">
        <v>6</v>
      </c>
      <c r="I10" s="16"/>
      <c r="J10" s="16"/>
      <c r="K10" s="110"/>
      <c r="L10" s="44"/>
    </row>
    <row r="11" spans="2:13" x14ac:dyDescent="0.25">
      <c r="B11" s="8" t="s">
        <v>91</v>
      </c>
      <c r="C11" s="34" t="s">
        <v>107</v>
      </c>
      <c r="D11" s="35">
        <v>746</v>
      </c>
      <c r="E11" s="35">
        <v>300</v>
      </c>
      <c r="F11" s="35">
        <v>500</v>
      </c>
      <c r="G11" s="67">
        <f t="shared" si="0"/>
        <v>1546</v>
      </c>
      <c r="H11" s="29">
        <v>6</v>
      </c>
      <c r="I11" s="16"/>
      <c r="J11" s="16"/>
      <c r="K11" s="110"/>
      <c r="L11" s="44"/>
    </row>
    <row r="12" spans="2:13" x14ac:dyDescent="0.25">
      <c r="B12" s="8" t="s">
        <v>91</v>
      </c>
      <c r="C12" s="34" t="s">
        <v>108</v>
      </c>
      <c r="D12" s="35">
        <v>803</v>
      </c>
      <c r="E12" s="35">
        <v>300</v>
      </c>
      <c r="F12" s="35">
        <v>300</v>
      </c>
      <c r="G12" s="67">
        <f t="shared" si="0"/>
        <v>1403</v>
      </c>
      <c r="H12" s="29">
        <v>6</v>
      </c>
      <c r="I12" s="16"/>
      <c r="J12" s="16"/>
      <c r="K12" s="110"/>
      <c r="L12" s="44"/>
    </row>
    <row r="13" spans="2:13" x14ac:dyDescent="0.25">
      <c r="B13" s="8" t="s">
        <v>91</v>
      </c>
      <c r="C13" s="34" t="s">
        <v>96</v>
      </c>
      <c r="D13" s="35">
        <v>1037</v>
      </c>
      <c r="E13" s="35">
        <v>100</v>
      </c>
      <c r="F13" s="35">
        <v>500</v>
      </c>
      <c r="G13" s="67">
        <f t="shared" si="0"/>
        <v>1637</v>
      </c>
      <c r="H13" s="29">
        <v>6</v>
      </c>
      <c r="I13" s="16"/>
      <c r="J13" s="16"/>
      <c r="K13" s="110"/>
      <c r="L13" s="44"/>
    </row>
    <row r="14" spans="2:13" x14ac:dyDescent="0.25">
      <c r="B14" s="8" t="s">
        <v>91</v>
      </c>
      <c r="C14" s="34" t="s">
        <v>235</v>
      </c>
      <c r="D14" s="35">
        <v>880</v>
      </c>
      <c r="E14" s="35">
        <v>100</v>
      </c>
      <c r="F14" s="35">
        <v>500</v>
      </c>
      <c r="G14" s="67">
        <f t="shared" si="0"/>
        <v>1480</v>
      </c>
      <c r="H14" s="29">
        <v>6</v>
      </c>
      <c r="I14" s="16"/>
      <c r="J14" s="16"/>
      <c r="K14" s="110"/>
      <c r="L14" s="44"/>
    </row>
    <row r="15" spans="2:13" x14ac:dyDescent="0.25">
      <c r="B15" s="8" t="s">
        <v>91</v>
      </c>
      <c r="C15" s="34" t="s">
        <v>109</v>
      </c>
      <c r="D15" s="35">
        <v>730</v>
      </c>
      <c r="E15" s="35">
        <v>200</v>
      </c>
      <c r="F15" s="35">
        <v>1000</v>
      </c>
      <c r="G15" s="67">
        <f t="shared" si="0"/>
        <v>1930</v>
      </c>
      <c r="H15" s="29">
        <v>6</v>
      </c>
      <c r="I15" s="16"/>
      <c r="J15" s="16"/>
      <c r="K15" s="110"/>
      <c r="L15" s="44"/>
    </row>
    <row r="16" spans="2:13" ht="15.75" thickBot="1" x14ac:dyDescent="0.3">
      <c r="B16" s="142" t="s">
        <v>91</v>
      </c>
      <c r="C16" s="143" t="s">
        <v>110</v>
      </c>
      <c r="D16" s="144">
        <v>973</v>
      </c>
      <c r="E16" s="144">
        <v>500</v>
      </c>
      <c r="F16" s="144">
        <v>2500</v>
      </c>
      <c r="G16" s="118">
        <f t="shared" si="0"/>
        <v>3973</v>
      </c>
      <c r="H16" s="145">
        <v>6</v>
      </c>
      <c r="I16" s="146"/>
      <c r="J16" s="146"/>
      <c r="K16" s="147"/>
      <c r="L16" s="132"/>
    </row>
    <row r="17" spans="2:12" ht="16.5" thickBot="1" x14ac:dyDescent="0.3">
      <c r="B17" s="83" t="s">
        <v>178</v>
      </c>
      <c r="C17" s="84"/>
      <c r="D17" s="84"/>
      <c r="E17" s="84"/>
      <c r="F17" s="84"/>
      <c r="G17" s="84"/>
      <c r="H17" s="84"/>
      <c r="I17" s="84"/>
      <c r="J17" s="84"/>
      <c r="K17" s="85"/>
      <c r="L17" s="148"/>
    </row>
    <row r="18" spans="2:12" ht="65.25" customHeight="1" thickBot="1" x14ac:dyDescent="0.3">
      <c r="B18" s="88" t="s">
        <v>79</v>
      </c>
      <c r="C18" s="89" t="s">
        <v>195</v>
      </c>
      <c r="D18" s="89" t="s">
        <v>246</v>
      </c>
      <c r="E18" s="89" t="s">
        <v>247</v>
      </c>
      <c r="F18" s="89" t="s">
        <v>248</v>
      </c>
      <c r="G18" s="89" t="s">
        <v>253</v>
      </c>
      <c r="H18" s="89" t="s">
        <v>197</v>
      </c>
      <c r="I18" s="90" t="s">
        <v>258</v>
      </c>
      <c r="J18" s="90" t="s">
        <v>251</v>
      </c>
      <c r="K18" s="14" t="s">
        <v>256</v>
      </c>
      <c r="L18" s="113" t="s">
        <v>257</v>
      </c>
    </row>
    <row r="19" spans="2:12" x14ac:dyDescent="0.25">
      <c r="B19" s="39" t="s">
        <v>193</v>
      </c>
      <c r="C19" s="40" t="s">
        <v>114</v>
      </c>
      <c r="D19" s="52">
        <v>800</v>
      </c>
      <c r="E19" s="52">
        <v>200</v>
      </c>
      <c r="F19" s="52">
        <v>200</v>
      </c>
      <c r="G19" s="67">
        <f>D19+E19+F19</f>
        <v>1200</v>
      </c>
      <c r="H19" s="42">
        <v>6</v>
      </c>
      <c r="I19" s="91"/>
      <c r="J19" s="91"/>
      <c r="K19" s="128"/>
      <c r="L19" s="44"/>
    </row>
    <row r="20" spans="2:12" ht="15.75" thickBot="1" x14ac:dyDescent="0.3">
      <c r="B20" s="47" t="s">
        <v>193</v>
      </c>
      <c r="C20" s="50" t="s">
        <v>115</v>
      </c>
      <c r="D20" s="63">
        <v>600</v>
      </c>
      <c r="E20" s="63">
        <v>200</v>
      </c>
      <c r="F20" s="63">
        <v>200</v>
      </c>
      <c r="G20" s="68">
        <f>D20+E20+F20</f>
        <v>1000</v>
      </c>
      <c r="H20" s="49">
        <v>6</v>
      </c>
      <c r="I20" s="108"/>
      <c r="J20" s="108"/>
      <c r="K20" s="129"/>
      <c r="L20" s="44"/>
    </row>
    <row r="21" spans="2:12" ht="15.75" thickBot="1" x14ac:dyDescent="0.3">
      <c r="B21" s="64"/>
      <c r="C21" s="64"/>
      <c r="D21" s="65"/>
      <c r="E21" s="65"/>
      <c r="F21" s="65"/>
      <c r="G21" s="72">
        <f>SUM(G6:G20)</f>
        <v>34054</v>
      </c>
      <c r="H21" s="66"/>
      <c r="I21" s="95"/>
      <c r="J21" s="95"/>
      <c r="K21" s="95"/>
      <c r="L21" s="64"/>
    </row>
    <row r="22" spans="2:12" ht="15.75" thickBot="1" x14ac:dyDescent="0.3">
      <c r="B22" s="64"/>
      <c r="C22" s="64"/>
      <c r="D22" s="65"/>
      <c r="E22" s="65"/>
      <c r="F22" s="65"/>
      <c r="G22" s="65"/>
      <c r="H22" s="66"/>
      <c r="I22" s="95"/>
      <c r="J22" s="95"/>
      <c r="K22" s="95"/>
      <c r="L22" s="64"/>
    </row>
    <row r="23" spans="2:12" ht="16.5" thickBot="1" x14ac:dyDescent="0.3">
      <c r="B23" s="83" t="s">
        <v>178</v>
      </c>
      <c r="C23" s="84"/>
      <c r="D23" s="84"/>
      <c r="E23" s="84"/>
      <c r="F23" s="84"/>
      <c r="G23" s="84"/>
      <c r="H23" s="84"/>
      <c r="I23" s="84"/>
      <c r="J23" s="84"/>
      <c r="K23" s="84"/>
      <c r="L23" s="156"/>
    </row>
    <row r="24" spans="2:12" ht="70.5" customHeight="1" thickBot="1" x14ac:dyDescent="0.3">
      <c r="B24" s="88" t="s">
        <v>79</v>
      </c>
      <c r="C24" s="89" t="s">
        <v>195</v>
      </c>
      <c r="D24" s="89" t="s">
        <v>246</v>
      </c>
      <c r="E24" s="89" t="s">
        <v>247</v>
      </c>
      <c r="F24" s="89" t="s">
        <v>248</v>
      </c>
      <c r="G24" s="89" t="s">
        <v>253</v>
      </c>
      <c r="H24" s="89" t="s">
        <v>197</v>
      </c>
      <c r="I24" s="90" t="s">
        <v>258</v>
      </c>
      <c r="J24" s="90" t="s">
        <v>251</v>
      </c>
      <c r="K24" s="14" t="s">
        <v>256</v>
      </c>
      <c r="L24" s="113" t="s">
        <v>257</v>
      </c>
    </row>
    <row r="25" spans="2:12" x14ac:dyDescent="0.25">
      <c r="B25" s="43" t="s">
        <v>193</v>
      </c>
      <c r="C25" s="44" t="s">
        <v>116</v>
      </c>
      <c r="D25" s="20">
        <v>2500</v>
      </c>
      <c r="E25" s="20">
        <v>600</v>
      </c>
      <c r="F25" s="20">
        <v>700</v>
      </c>
      <c r="G25" s="67">
        <f>D25+E25+F25</f>
        <v>3800</v>
      </c>
      <c r="H25" s="46">
        <v>7</v>
      </c>
      <c r="I25" s="16"/>
      <c r="J25" s="16"/>
      <c r="K25" s="110"/>
      <c r="L25" s="44"/>
    </row>
    <row r="26" spans="2:12" x14ac:dyDescent="0.25">
      <c r="B26" s="43" t="s">
        <v>193</v>
      </c>
      <c r="C26" s="44" t="s">
        <v>117</v>
      </c>
      <c r="D26" s="20">
        <v>840</v>
      </c>
      <c r="E26" s="20">
        <v>260</v>
      </c>
      <c r="F26" s="20">
        <v>1200</v>
      </c>
      <c r="G26" s="67">
        <f t="shared" ref="G26:G33" si="1">D26+E26+F26</f>
        <v>2300</v>
      </c>
      <c r="H26" s="46">
        <v>7</v>
      </c>
      <c r="I26" s="16"/>
      <c r="J26" s="16"/>
      <c r="K26" s="110"/>
      <c r="L26" s="44"/>
    </row>
    <row r="27" spans="2:12" x14ac:dyDescent="0.25">
      <c r="B27" s="43" t="s">
        <v>193</v>
      </c>
      <c r="C27" s="44" t="s">
        <v>118</v>
      </c>
      <c r="D27" s="20">
        <v>1500</v>
      </c>
      <c r="E27" s="20">
        <v>180</v>
      </c>
      <c r="F27" s="20">
        <v>850</v>
      </c>
      <c r="G27" s="67">
        <f t="shared" si="1"/>
        <v>2530</v>
      </c>
      <c r="H27" s="46">
        <v>7</v>
      </c>
      <c r="I27" s="16"/>
      <c r="J27" s="16"/>
      <c r="K27" s="110"/>
      <c r="L27" s="44"/>
    </row>
    <row r="28" spans="2:12" x14ac:dyDescent="0.25">
      <c r="B28" s="43" t="s">
        <v>193</v>
      </c>
      <c r="C28" s="44" t="s">
        <v>119</v>
      </c>
      <c r="D28" s="20">
        <v>1050</v>
      </c>
      <c r="E28" s="20">
        <v>400</v>
      </c>
      <c r="F28" s="20">
        <v>550</v>
      </c>
      <c r="G28" s="67">
        <f t="shared" si="1"/>
        <v>2000</v>
      </c>
      <c r="H28" s="46">
        <v>7</v>
      </c>
      <c r="I28" s="16"/>
      <c r="J28" s="16"/>
      <c r="K28" s="110"/>
      <c r="L28" s="44"/>
    </row>
    <row r="29" spans="2:12" x14ac:dyDescent="0.25">
      <c r="B29" s="43" t="s">
        <v>193</v>
      </c>
      <c r="C29" s="44" t="s">
        <v>120</v>
      </c>
      <c r="D29" s="20">
        <v>950</v>
      </c>
      <c r="E29" s="20">
        <v>50</v>
      </c>
      <c r="F29" s="20">
        <v>100</v>
      </c>
      <c r="G29" s="67">
        <f t="shared" si="1"/>
        <v>1100</v>
      </c>
      <c r="H29" s="46">
        <v>7</v>
      </c>
      <c r="I29" s="16"/>
      <c r="J29" s="16"/>
      <c r="K29" s="110"/>
      <c r="L29" s="44"/>
    </row>
    <row r="30" spans="2:12" x14ac:dyDescent="0.25">
      <c r="B30" s="43" t="s">
        <v>193</v>
      </c>
      <c r="C30" s="44" t="s">
        <v>121</v>
      </c>
      <c r="D30" s="20">
        <v>980</v>
      </c>
      <c r="E30" s="20">
        <v>70</v>
      </c>
      <c r="F30" s="20">
        <v>150</v>
      </c>
      <c r="G30" s="67">
        <f t="shared" si="1"/>
        <v>1200</v>
      </c>
      <c r="H30" s="46">
        <v>7</v>
      </c>
      <c r="I30" s="16"/>
      <c r="J30" s="16"/>
      <c r="K30" s="110"/>
      <c r="L30" s="44"/>
    </row>
    <row r="31" spans="2:12" x14ac:dyDescent="0.25">
      <c r="B31" s="43" t="s">
        <v>193</v>
      </c>
      <c r="C31" s="44" t="s">
        <v>122</v>
      </c>
      <c r="D31" s="20">
        <v>1760</v>
      </c>
      <c r="E31" s="20">
        <v>250</v>
      </c>
      <c r="F31" s="20">
        <v>1700</v>
      </c>
      <c r="G31" s="67">
        <f t="shared" si="1"/>
        <v>3710</v>
      </c>
      <c r="H31" s="46">
        <v>7</v>
      </c>
      <c r="I31" s="16"/>
      <c r="J31" s="16"/>
      <c r="K31" s="110"/>
      <c r="L31" s="44"/>
    </row>
    <row r="32" spans="2:12" x14ac:dyDescent="0.25">
      <c r="B32" s="12" t="s">
        <v>194</v>
      </c>
      <c r="C32" s="5" t="s">
        <v>135</v>
      </c>
      <c r="D32" s="32">
        <v>950</v>
      </c>
      <c r="E32" s="51">
        <v>3000</v>
      </c>
      <c r="F32" s="32">
        <v>300</v>
      </c>
      <c r="G32" s="67">
        <f t="shared" si="1"/>
        <v>4250</v>
      </c>
      <c r="H32" s="22">
        <v>7</v>
      </c>
      <c r="I32" s="16"/>
      <c r="J32" s="16"/>
      <c r="K32" s="110"/>
      <c r="L32" s="44"/>
    </row>
    <row r="33" spans="2:12" ht="15.75" thickBot="1" x14ac:dyDescent="0.3">
      <c r="B33" s="142" t="s">
        <v>194</v>
      </c>
      <c r="C33" s="149" t="s">
        <v>136</v>
      </c>
      <c r="D33" s="150">
        <v>1985</v>
      </c>
      <c r="E33" s="150">
        <v>50</v>
      </c>
      <c r="F33" s="150">
        <v>250</v>
      </c>
      <c r="G33" s="118">
        <f t="shared" si="1"/>
        <v>2285</v>
      </c>
      <c r="H33" s="151">
        <v>7</v>
      </c>
      <c r="I33" s="146"/>
      <c r="J33" s="146"/>
      <c r="K33" s="147"/>
      <c r="L33" s="132"/>
    </row>
    <row r="34" spans="2:12" ht="16.5" thickBot="1" x14ac:dyDescent="0.3">
      <c r="B34" s="83" t="s">
        <v>177</v>
      </c>
      <c r="C34" s="84"/>
      <c r="D34" s="84"/>
      <c r="E34" s="84"/>
      <c r="F34" s="84"/>
      <c r="G34" s="84"/>
      <c r="H34" s="84"/>
      <c r="I34" s="84"/>
      <c r="J34" s="84"/>
      <c r="K34" s="84"/>
      <c r="L34" s="152"/>
    </row>
    <row r="35" spans="2:12" ht="76.5" customHeight="1" thickBot="1" x14ac:dyDescent="0.3">
      <c r="B35" s="6" t="s">
        <v>79</v>
      </c>
      <c r="C35" s="7" t="s">
        <v>195</v>
      </c>
      <c r="D35" s="7" t="s">
        <v>246</v>
      </c>
      <c r="E35" s="7" t="s">
        <v>247</v>
      </c>
      <c r="F35" s="7" t="s">
        <v>248</v>
      </c>
      <c r="G35" s="89" t="s">
        <v>253</v>
      </c>
      <c r="H35" s="7" t="s">
        <v>197</v>
      </c>
      <c r="I35" s="14" t="s">
        <v>258</v>
      </c>
      <c r="J35" s="14" t="s">
        <v>251</v>
      </c>
      <c r="K35" s="14" t="s">
        <v>256</v>
      </c>
      <c r="L35" s="113" t="s">
        <v>257</v>
      </c>
    </row>
    <row r="36" spans="2:12" x14ac:dyDescent="0.25">
      <c r="B36" s="39" t="s">
        <v>193</v>
      </c>
      <c r="C36" s="40" t="s">
        <v>118</v>
      </c>
      <c r="D36" s="41">
        <v>1460</v>
      </c>
      <c r="E36" s="41">
        <v>0</v>
      </c>
      <c r="F36" s="41">
        <v>0</v>
      </c>
      <c r="G36" s="67">
        <f>D36+E36+F36</f>
        <v>1460</v>
      </c>
      <c r="H36" s="42">
        <v>7</v>
      </c>
      <c r="I36" s="16"/>
      <c r="J36" s="16"/>
      <c r="K36" s="110"/>
      <c r="L36" s="44"/>
    </row>
    <row r="37" spans="2:12" x14ac:dyDescent="0.25">
      <c r="B37" s="43" t="s">
        <v>193</v>
      </c>
      <c r="C37" s="44" t="s">
        <v>123</v>
      </c>
      <c r="D37" s="45">
        <v>190</v>
      </c>
      <c r="E37" s="45">
        <v>60</v>
      </c>
      <c r="F37" s="45">
        <v>120</v>
      </c>
      <c r="G37" s="67">
        <f t="shared" ref="G37:G44" si="2">D37+E37+F37</f>
        <v>370</v>
      </c>
      <c r="H37" s="46">
        <v>7</v>
      </c>
      <c r="I37" s="16"/>
      <c r="J37" s="16"/>
      <c r="K37" s="110"/>
      <c r="L37" s="44"/>
    </row>
    <row r="38" spans="2:12" x14ac:dyDescent="0.25">
      <c r="B38" s="43" t="s">
        <v>193</v>
      </c>
      <c r="C38" s="44" t="s">
        <v>124</v>
      </c>
      <c r="D38" s="45">
        <v>231</v>
      </c>
      <c r="E38" s="45">
        <v>140</v>
      </c>
      <c r="F38" s="45">
        <v>480</v>
      </c>
      <c r="G38" s="67">
        <f t="shared" si="2"/>
        <v>851</v>
      </c>
      <c r="H38" s="46">
        <v>7</v>
      </c>
      <c r="I38" s="16"/>
      <c r="J38" s="16"/>
      <c r="K38" s="110"/>
      <c r="L38" s="44"/>
    </row>
    <row r="39" spans="2:12" x14ac:dyDescent="0.25">
      <c r="B39" s="43" t="s">
        <v>193</v>
      </c>
      <c r="C39" s="44" t="s">
        <v>125</v>
      </c>
      <c r="D39" s="45">
        <v>150</v>
      </c>
      <c r="E39" s="45">
        <v>50</v>
      </c>
      <c r="F39" s="45">
        <v>80</v>
      </c>
      <c r="G39" s="67">
        <f t="shared" si="2"/>
        <v>280</v>
      </c>
      <c r="H39" s="46">
        <v>7</v>
      </c>
      <c r="I39" s="16"/>
      <c r="J39" s="16"/>
      <c r="K39" s="110"/>
      <c r="L39" s="44"/>
    </row>
    <row r="40" spans="2:12" x14ac:dyDescent="0.25">
      <c r="B40" s="43" t="s">
        <v>193</v>
      </c>
      <c r="C40" s="44" t="s">
        <v>126</v>
      </c>
      <c r="D40" s="45">
        <v>300</v>
      </c>
      <c r="E40" s="45">
        <v>40</v>
      </c>
      <c r="F40" s="45">
        <v>60</v>
      </c>
      <c r="G40" s="67">
        <f t="shared" si="2"/>
        <v>400</v>
      </c>
      <c r="H40" s="46">
        <v>7</v>
      </c>
      <c r="I40" s="16"/>
      <c r="J40" s="16"/>
      <c r="K40" s="110"/>
      <c r="L40" s="44"/>
    </row>
    <row r="41" spans="2:12" x14ac:dyDescent="0.25">
      <c r="B41" s="43" t="s">
        <v>193</v>
      </c>
      <c r="C41" s="44" t="s">
        <v>127</v>
      </c>
      <c r="D41" s="45">
        <v>185</v>
      </c>
      <c r="E41" s="45">
        <v>80</v>
      </c>
      <c r="F41" s="45">
        <v>120</v>
      </c>
      <c r="G41" s="67">
        <f t="shared" si="2"/>
        <v>385</v>
      </c>
      <c r="H41" s="46">
        <v>7</v>
      </c>
      <c r="I41" s="16"/>
      <c r="J41" s="16"/>
      <c r="K41" s="110"/>
      <c r="L41" s="44"/>
    </row>
    <row r="42" spans="2:12" x14ac:dyDescent="0.25">
      <c r="B42" s="43" t="s">
        <v>193</v>
      </c>
      <c r="C42" s="44" t="s">
        <v>128</v>
      </c>
      <c r="D42" s="45">
        <v>135</v>
      </c>
      <c r="E42" s="45">
        <v>140</v>
      </c>
      <c r="F42" s="45">
        <v>300</v>
      </c>
      <c r="G42" s="67">
        <f t="shared" si="2"/>
        <v>575</v>
      </c>
      <c r="H42" s="46">
        <v>7</v>
      </c>
      <c r="I42" s="16"/>
      <c r="J42" s="16"/>
      <c r="K42" s="110"/>
      <c r="L42" s="44"/>
    </row>
    <row r="43" spans="2:12" x14ac:dyDescent="0.25">
      <c r="B43" s="43" t="s">
        <v>193</v>
      </c>
      <c r="C43" s="44" t="s">
        <v>129</v>
      </c>
      <c r="D43" s="45">
        <v>230</v>
      </c>
      <c r="E43" s="45">
        <v>40</v>
      </c>
      <c r="F43" s="45">
        <v>60</v>
      </c>
      <c r="G43" s="67">
        <f t="shared" si="2"/>
        <v>330</v>
      </c>
      <c r="H43" s="46">
        <v>7</v>
      </c>
      <c r="I43" s="16"/>
      <c r="J43" s="16"/>
      <c r="K43" s="110"/>
      <c r="L43" s="44"/>
    </row>
    <row r="44" spans="2:12" ht="15.75" thickBot="1" x14ac:dyDescent="0.3">
      <c r="B44" s="131" t="s">
        <v>193</v>
      </c>
      <c r="C44" s="132" t="s">
        <v>130</v>
      </c>
      <c r="D44" s="153">
        <v>280</v>
      </c>
      <c r="E44" s="153">
        <v>160</v>
      </c>
      <c r="F44" s="153">
        <v>420</v>
      </c>
      <c r="G44" s="118">
        <f t="shared" si="2"/>
        <v>860</v>
      </c>
      <c r="H44" s="134">
        <v>7</v>
      </c>
      <c r="I44" s="146"/>
      <c r="J44" s="146"/>
      <c r="K44" s="147"/>
      <c r="L44" s="132"/>
    </row>
    <row r="45" spans="2:12" ht="16.5" thickBot="1" x14ac:dyDescent="0.3">
      <c r="B45" s="83" t="s">
        <v>176</v>
      </c>
      <c r="C45" s="84"/>
      <c r="D45" s="84"/>
      <c r="E45" s="84"/>
      <c r="F45" s="84"/>
      <c r="G45" s="84"/>
      <c r="H45" s="84"/>
      <c r="I45" s="84"/>
      <c r="J45" s="84"/>
      <c r="K45" s="84"/>
      <c r="L45" s="121"/>
    </row>
    <row r="46" spans="2:12" ht="74.25" customHeight="1" thickBot="1" x14ac:dyDescent="0.3">
      <c r="B46" s="88" t="s">
        <v>79</v>
      </c>
      <c r="C46" s="89" t="s">
        <v>195</v>
      </c>
      <c r="D46" s="89" t="s">
        <v>246</v>
      </c>
      <c r="E46" s="89" t="s">
        <v>247</v>
      </c>
      <c r="F46" s="89" t="s">
        <v>248</v>
      </c>
      <c r="G46" s="89" t="s">
        <v>253</v>
      </c>
      <c r="H46" s="89" t="s">
        <v>197</v>
      </c>
      <c r="I46" s="90" t="s">
        <v>258</v>
      </c>
      <c r="J46" s="90" t="s">
        <v>251</v>
      </c>
      <c r="K46" s="14" t="s">
        <v>256</v>
      </c>
      <c r="L46" s="113" t="s">
        <v>257</v>
      </c>
    </row>
    <row r="47" spans="2:12" x14ac:dyDescent="0.25">
      <c r="B47" s="39" t="s">
        <v>193</v>
      </c>
      <c r="C47" s="40" t="s">
        <v>124</v>
      </c>
      <c r="D47" s="41">
        <v>240</v>
      </c>
      <c r="E47" s="41">
        <v>140</v>
      </c>
      <c r="F47" s="41">
        <v>480</v>
      </c>
      <c r="G47" s="67">
        <f t="shared" ref="G47:G52" si="3">D47+E47+F47</f>
        <v>860</v>
      </c>
      <c r="H47" s="42">
        <v>7</v>
      </c>
      <c r="I47" s="91"/>
      <c r="J47" s="91"/>
      <c r="K47" s="128"/>
      <c r="L47" s="44"/>
    </row>
    <row r="48" spans="2:12" x14ac:dyDescent="0.25">
      <c r="B48" s="43" t="s">
        <v>193</v>
      </c>
      <c r="C48" s="44" t="s">
        <v>131</v>
      </c>
      <c r="D48" s="45">
        <v>87</v>
      </c>
      <c r="E48" s="45">
        <v>40</v>
      </c>
      <c r="F48" s="45">
        <v>60</v>
      </c>
      <c r="G48" s="67">
        <f t="shared" si="3"/>
        <v>187</v>
      </c>
      <c r="H48" s="46">
        <v>7</v>
      </c>
      <c r="I48" s="91"/>
      <c r="J48" s="91"/>
      <c r="K48" s="128"/>
      <c r="L48" s="44"/>
    </row>
    <row r="49" spans="2:12" x14ac:dyDescent="0.25">
      <c r="B49" s="43" t="s">
        <v>193</v>
      </c>
      <c r="C49" s="44" t="s">
        <v>132</v>
      </c>
      <c r="D49" s="45">
        <v>167</v>
      </c>
      <c r="E49" s="45">
        <v>120</v>
      </c>
      <c r="F49" s="45">
        <v>80</v>
      </c>
      <c r="G49" s="67">
        <f t="shared" si="3"/>
        <v>367</v>
      </c>
      <c r="H49" s="46">
        <v>7</v>
      </c>
      <c r="I49" s="91"/>
      <c r="J49" s="91"/>
      <c r="K49" s="128"/>
      <c r="L49" s="44"/>
    </row>
    <row r="50" spans="2:12" x14ac:dyDescent="0.25">
      <c r="B50" s="43" t="s">
        <v>193</v>
      </c>
      <c r="C50" s="44" t="s">
        <v>133</v>
      </c>
      <c r="D50" s="45">
        <v>177</v>
      </c>
      <c r="E50" s="45">
        <v>40</v>
      </c>
      <c r="F50" s="45">
        <v>120</v>
      </c>
      <c r="G50" s="67">
        <f t="shared" si="3"/>
        <v>337</v>
      </c>
      <c r="H50" s="46">
        <v>7</v>
      </c>
      <c r="I50" s="91"/>
      <c r="J50" s="91"/>
      <c r="K50" s="128"/>
      <c r="L50" s="44"/>
    </row>
    <row r="51" spans="2:12" x14ac:dyDescent="0.25">
      <c r="B51" s="43" t="s">
        <v>193</v>
      </c>
      <c r="C51" s="44" t="s">
        <v>236</v>
      </c>
      <c r="D51" s="45">
        <v>251</v>
      </c>
      <c r="E51" s="45">
        <v>40</v>
      </c>
      <c r="F51" s="45">
        <v>120</v>
      </c>
      <c r="G51" s="67">
        <f t="shared" si="3"/>
        <v>411</v>
      </c>
      <c r="H51" s="46">
        <v>7</v>
      </c>
      <c r="I51" s="91"/>
      <c r="J51" s="91"/>
      <c r="K51" s="128"/>
      <c r="L51" s="44"/>
    </row>
    <row r="52" spans="2:12" ht="15.75" thickBot="1" x14ac:dyDescent="0.3">
      <c r="B52" s="47" t="s">
        <v>193</v>
      </c>
      <c r="C52" s="50" t="s">
        <v>134</v>
      </c>
      <c r="D52" s="48">
        <v>305</v>
      </c>
      <c r="E52" s="48">
        <v>60</v>
      </c>
      <c r="F52" s="48">
        <v>180</v>
      </c>
      <c r="G52" s="68">
        <f t="shared" si="3"/>
        <v>545</v>
      </c>
      <c r="H52" s="49">
        <v>7</v>
      </c>
      <c r="I52" s="108"/>
      <c r="J52" s="108"/>
      <c r="K52" s="129"/>
      <c r="L52" s="44"/>
    </row>
    <row r="53" spans="2:12" ht="15.75" thickBot="1" x14ac:dyDescent="0.3">
      <c r="B53" s="64"/>
      <c r="C53" s="64"/>
      <c r="D53" s="155"/>
      <c r="E53" s="155"/>
      <c r="F53" s="155"/>
      <c r="G53" s="72">
        <f>SUM(G25:G52)</f>
        <v>31393</v>
      </c>
      <c r="H53" s="66"/>
      <c r="I53" s="95"/>
      <c r="J53" s="95"/>
      <c r="K53" s="95"/>
      <c r="L53" s="64"/>
    </row>
    <row r="54" spans="2:12" ht="15.75" thickBot="1" x14ac:dyDescent="0.3">
      <c r="B54" s="64"/>
      <c r="C54" s="64"/>
      <c r="D54" s="64"/>
      <c r="E54" s="64"/>
      <c r="F54" s="64"/>
      <c r="G54" s="64"/>
      <c r="H54" s="64"/>
      <c r="I54" s="64"/>
      <c r="J54" s="64"/>
      <c r="K54" s="64"/>
      <c r="L54" s="64"/>
    </row>
    <row r="55" spans="2:12" ht="16.5" thickBot="1" x14ac:dyDescent="0.3">
      <c r="B55" s="83" t="s">
        <v>178</v>
      </c>
      <c r="C55" s="84"/>
      <c r="D55" s="84"/>
      <c r="E55" s="84"/>
      <c r="F55" s="84"/>
      <c r="G55" s="84"/>
      <c r="H55" s="84"/>
      <c r="I55" s="84"/>
      <c r="J55" s="84"/>
      <c r="K55" s="84"/>
      <c r="L55" s="156"/>
    </row>
    <row r="56" spans="2:12" ht="66" customHeight="1" thickBot="1" x14ac:dyDescent="0.3">
      <c r="B56" s="88" t="s">
        <v>79</v>
      </c>
      <c r="C56" s="89" t="s">
        <v>195</v>
      </c>
      <c r="D56" s="89" t="s">
        <v>246</v>
      </c>
      <c r="E56" s="89" t="s">
        <v>247</v>
      </c>
      <c r="F56" s="89" t="s">
        <v>248</v>
      </c>
      <c r="G56" s="89" t="s">
        <v>253</v>
      </c>
      <c r="H56" s="89" t="s">
        <v>197</v>
      </c>
      <c r="I56" s="90" t="s">
        <v>258</v>
      </c>
      <c r="J56" s="90" t="s">
        <v>251</v>
      </c>
      <c r="K56" s="14" t="s">
        <v>256</v>
      </c>
      <c r="L56" s="113" t="s">
        <v>257</v>
      </c>
    </row>
    <row r="57" spans="2:12" x14ac:dyDescent="0.25">
      <c r="B57" s="8" t="s">
        <v>194</v>
      </c>
      <c r="C57" s="1" t="s">
        <v>137</v>
      </c>
      <c r="D57" s="31">
        <v>1135</v>
      </c>
      <c r="E57" s="31">
        <v>100</v>
      </c>
      <c r="F57" s="31">
        <v>300</v>
      </c>
      <c r="G57" s="67">
        <f>D57+E57+F57</f>
        <v>1535</v>
      </c>
      <c r="H57" s="22">
        <v>8</v>
      </c>
      <c r="I57" s="16"/>
      <c r="J57" s="16"/>
      <c r="K57" s="110"/>
      <c r="L57" s="44"/>
    </row>
    <row r="58" spans="2:12" x14ac:dyDescent="0.25">
      <c r="B58" s="8" t="s">
        <v>194</v>
      </c>
      <c r="C58" s="1" t="s">
        <v>237</v>
      </c>
      <c r="D58" s="31">
        <v>970</v>
      </c>
      <c r="E58" s="31">
        <v>90</v>
      </c>
      <c r="F58" s="31">
        <v>0</v>
      </c>
      <c r="G58" s="67">
        <f t="shared" ref="G58:G64" si="4">D58+E58+F58</f>
        <v>1060</v>
      </c>
      <c r="H58" s="22">
        <v>8</v>
      </c>
      <c r="I58" s="16"/>
      <c r="J58" s="16"/>
      <c r="K58" s="110"/>
      <c r="L58" s="44"/>
    </row>
    <row r="59" spans="2:12" x14ac:dyDescent="0.25">
      <c r="B59" s="8" t="s">
        <v>194</v>
      </c>
      <c r="C59" s="1" t="s">
        <v>238</v>
      </c>
      <c r="D59" s="31">
        <v>1760</v>
      </c>
      <c r="E59" s="31">
        <v>80</v>
      </c>
      <c r="F59" s="31">
        <v>0</v>
      </c>
      <c r="G59" s="67">
        <f t="shared" si="4"/>
        <v>1840</v>
      </c>
      <c r="H59" s="22">
        <v>8</v>
      </c>
      <c r="I59" s="16"/>
      <c r="J59" s="16"/>
      <c r="K59" s="110"/>
      <c r="L59" s="44"/>
    </row>
    <row r="60" spans="2:12" x14ac:dyDescent="0.25">
      <c r="B60" s="8" t="s">
        <v>194</v>
      </c>
      <c r="C60" s="1" t="s">
        <v>138</v>
      </c>
      <c r="D60" s="31">
        <v>1010</v>
      </c>
      <c r="E60" s="31">
        <v>180</v>
      </c>
      <c r="F60" s="31">
        <v>150</v>
      </c>
      <c r="G60" s="67">
        <f t="shared" si="4"/>
        <v>1340</v>
      </c>
      <c r="H60" s="22">
        <v>8</v>
      </c>
      <c r="I60" s="16"/>
      <c r="J60" s="16"/>
      <c r="K60" s="110"/>
      <c r="L60" s="44"/>
    </row>
    <row r="61" spans="2:12" x14ac:dyDescent="0.25">
      <c r="B61" s="8" t="s">
        <v>194</v>
      </c>
      <c r="C61" s="1" t="s">
        <v>139</v>
      </c>
      <c r="D61" s="31">
        <v>5805</v>
      </c>
      <c r="E61" s="31">
        <v>100</v>
      </c>
      <c r="F61" s="31">
        <v>600</v>
      </c>
      <c r="G61" s="67">
        <f t="shared" si="4"/>
        <v>6505</v>
      </c>
      <c r="H61" s="22">
        <v>8</v>
      </c>
      <c r="I61" s="16"/>
      <c r="J61" s="16"/>
      <c r="K61" s="110"/>
      <c r="L61" s="44"/>
    </row>
    <row r="62" spans="2:12" x14ac:dyDescent="0.25">
      <c r="B62" s="8" t="s">
        <v>194</v>
      </c>
      <c r="C62" s="1" t="s">
        <v>140</v>
      </c>
      <c r="D62" s="31">
        <v>215</v>
      </c>
      <c r="E62" s="31">
        <v>80</v>
      </c>
      <c r="F62" s="31">
        <v>0</v>
      </c>
      <c r="G62" s="67">
        <f t="shared" si="4"/>
        <v>295</v>
      </c>
      <c r="H62" s="22">
        <v>8</v>
      </c>
      <c r="I62" s="16"/>
      <c r="J62" s="16"/>
      <c r="K62" s="110"/>
      <c r="L62" s="44"/>
    </row>
    <row r="63" spans="2:12" x14ac:dyDescent="0.25">
      <c r="B63" s="8" t="s">
        <v>194</v>
      </c>
      <c r="C63" s="1" t="s">
        <v>141</v>
      </c>
      <c r="D63" s="31">
        <v>300</v>
      </c>
      <c r="E63" s="31">
        <v>150</v>
      </c>
      <c r="F63" s="31">
        <v>0</v>
      </c>
      <c r="G63" s="67">
        <f t="shared" si="4"/>
        <v>450</v>
      </c>
      <c r="H63" s="22">
        <v>8</v>
      </c>
      <c r="I63" s="16"/>
      <c r="J63" s="16"/>
      <c r="K63" s="110"/>
      <c r="L63" s="44"/>
    </row>
    <row r="64" spans="2:12" ht="15.75" thickBot="1" x14ac:dyDescent="0.3">
      <c r="B64" s="142" t="s">
        <v>194</v>
      </c>
      <c r="C64" s="149" t="s">
        <v>142</v>
      </c>
      <c r="D64" s="150">
        <v>365</v>
      </c>
      <c r="E64" s="150">
        <v>90</v>
      </c>
      <c r="F64" s="150">
        <v>250</v>
      </c>
      <c r="G64" s="118">
        <f t="shared" si="4"/>
        <v>705</v>
      </c>
      <c r="H64" s="151">
        <v>8</v>
      </c>
      <c r="I64" s="146"/>
      <c r="J64" s="146"/>
      <c r="K64" s="147"/>
      <c r="L64" s="132"/>
    </row>
    <row r="65" spans="2:12" ht="16.5" thickBot="1" x14ac:dyDescent="0.3">
      <c r="B65" s="81" t="s">
        <v>143</v>
      </c>
      <c r="C65" s="82"/>
      <c r="D65" s="82"/>
      <c r="E65" s="82"/>
      <c r="F65" s="82"/>
      <c r="G65" s="82"/>
      <c r="H65" s="82"/>
      <c r="I65" s="82"/>
      <c r="J65" s="82"/>
      <c r="K65" s="82"/>
      <c r="L65" s="121"/>
    </row>
    <row r="66" spans="2:12" ht="68.25" customHeight="1" thickBot="1" x14ac:dyDescent="0.3">
      <c r="B66" s="6" t="s">
        <v>79</v>
      </c>
      <c r="C66" s="7" t="s">
        <v>195</v>
      </c>
      <c r="D66" s="7" t="s">
        <v>246</v>
      </c>
      <c r="E66" s="7" t="s">
        <v>247</v>
      </c>
      <c r="F66" s="7" t="s">
        <v>248</v>
      </c>
      <c r="G66" s="89" t="s">
        <v>253</v>
      </c>
      <c r="H66" s="7" t="s">
        <v>197</v>
      </c>
      <c r="I66" s="14" t="s">
        <v>258</v>
      </c>
      <c r="J66" s="14" t="s">
        <v>251</v>
      </c>
      <c r="K66" s="14" t="s">
        <v>256</v>
      </c>
      <c r="L66" s="113" t="s">
        <v>257</v>
      </c>
    </row>
    <row r="67" spans="2:12" x14ac:dyDescent="0.25">
      <c r="B67" s="12" t="s">
        <v>194</v>
      </c>
      <c r="C67" s="5" t="s">
        <v>144</v>
      </c>
      <c r="D67" s="21">
        <v>570</v>
      </c>
      <c r="E67" s="21">
        <v>0</v>
      </c>
      <c r="F67" s="21">
        <v>0</v>
      </c>
      <c r="G67" s="67">
        <f>D67+E67+F67</f>
        <v>570</v>
      </c>
      <c r="H67" s="22">
        <v>8</v>
      </c>
      <c r="I67" s="16"/>
      <c r="J67" s="16"/>
      <c r="K67" s="110"/>
      <c r="L67" s="44"/>
    </row>
    <row r="68" spans="2:12" x14ac:dyDescent="0.25">
      <c r="B68" s="8" t="s">
        <v>194</v>
      </c>
      <c r="C68" s="1" t="s">
        <v>145</v>
      </c>
      <c r="D68" s="4">
        <v>115</v>
      </c>
      <c r="E68" s="4">
        <v>0</v>
      </c>
      <c r="F68" s="4">
        <v>0</v>
      </c>
      <c r="G68" s="67">
        <f t="shared" ref="G68:G91" si="5">D68+E68+F68</f>
        <v>115</v>
      </c>
      <c r="H68" s="23">
        <v>8</v>
      </c>
      <c r="I68" s="16"/>
      <c r="J68" s="16"/>
      <c r="K68" s="110"/>
      <c r="L68" s="44"/>
    </row>
    <row r="69" spans="2:12" x14ac:dyDescent="0.25">
      <c r="B69" s="8" t="s">
        <v>194</v>
      </c>
      <c r="C69" s="1" t="s">
        <v>146</v>
      </c>
      <c r="D69" s="4">
        <v>955</v>
      </c>
      <c r="E69" s="4">
        <v>0</v>
      </c>
      <c r="F69" s="4">
        <v>0</v>
      </c>
      <c r="G69" s="67">
        <f t="shared" si="5"/>
        <v>955</v>
      </c>
      <c r="H69" s="23">
        <v>8</v>
      </c>
      <c r="I69" s="16"/>
      <c r="J69" s="16"/>
      <c r="K69" s="110"/>
      <c r="L69" s="44"/>
    </row>
    <row r="70" spans="2:12" x14ac:dyDescent="0.25">
      <c r="B70" s="8" t="s">
        <v>194</v>
      </c>
      <c r="C70" s="1" t="s">
        <v>147</v>
      </c>
      <c r="D70" s="4">
        <v>155</v>
      </c>
      <c r="E70" s="4">
        <v>0</v>
      </c>
      <c r="F70" s="4">
        <v>0</v>
      </c>
      <c r="G70" s="67">
        <f t="shared" si="5"/>
        <v>155</v>
      </c>
      <c r="H70" s="23">
        <v>8</v>
      </c>
      <c r="I70" s="16"/>
      <c r="J70" s="16"/>
      <c r="K70" s="110"/>
      <c r="L70" s="44"/>
    </row>
    <row r="71" spans="2:12" x14ac:dyDescent="0.25">
      <c r="B71" s="8" t="s">
        <v>194</v>
      </c>
      <c r="C71" s="1" t="s">
        <v>148</v>
      </c>
      <c r="D71" s="4">
        <v>120</v>
      </c>
      <c r="E71" s="4">
        <v>0</v>
      </c>
      <c r="F71" s="4">
        <v>0</v>
      </c>
      <c r="G71" s="67">
        <f t="shared" si="5"/>
        <v>120</v>
      </c>
      <c r="H71" s="23">
        <v>8</v>
      </c>
      <c r="I71" s="16"/>
      <c r="J71" s="16"/>
      <c r="K71" s="110"/>
      <c r="L71" s="44"/>
    </row>
    <row r="72" spans="2:12" x14ac:dyDescent="0.25">
      <c r="B72" s="8" t="s">
        <v>194</v>
      </c>
      <c r="C72" s="1" t="s">
        <v>149</v>
      </c>
      <c r="D72" s="4">
        <v>80</v>
      </c>
      <c r="E72" s="4">
        <v>0</v>
      </c>
      <c r="F72" s="4">
        <v>0</v>
      </c>
      <c r="G72" s="67">
        <f t="shared" si="5"/>
        <v>80</v>
      </c>
      <c r="H72" s="23">
        <v>8</v>
      </c>
      <c r="I72" s="16"/>
      <c r="J72" s="16"/>
      <c r="K72" s="110"/>
      <c r="L72" s="44"/>
    </row>
    <row r="73" spans="2:12" x14ac:dyDescent="0.25">
      <c r="B73" s="8" t="s">
        <v>194</v>
      </c>
      <c r="C73" s="1" t="s">
        <v>150</v>
      </c>
      <c r="D73" s="4">
        <v>155</v>
      </c>
      <c r="E73" s="4">
        <v>0</v>
      </c>
      <c r="F73" s="4">
        <v>0</v>
      </c>
      <c r="G73" s="67">
        <f t="shared" si="5"/>
        <v>155</v>
      </c>
      <c r="H73" s="23">
        <v>8</v>
      </c>
      <c r="I73" s="16"/>
      <c r="J73" s="16"/>
      <c r="K73" s="110"/>
      <c r="L73" s="44"/>
    </row>
    <row r="74" spans="2:12" x14ac:dyDescent="0.25">
      <c r="B74" s="8" t="s">
        <v>194</v>
      </c>
      <c r="C74" s="1" t="s">
        <v>151</v>
      </c>
      <c r="D74" s="4">
        <v>340</v>
      </c>
      <c r="E74" s="4">
        <v>0</v>
      </c>
      <c r="F74" s="4">
        <v>0</v>
      </c>
      <c r="G74" s="67">
        <f t="shared" si="5"/>
        <v>340</v>
      </c>
      <c r="H74" s="23">
        <v>8</v>
      </c>
      <c r="I74" s="16"/>
      <c r="J74" s="16"/>
      <c r="K74" s="110"/>
      <c r="L74" s="44"/>
    </row>
    <row r="75" spans="2:12" x14ac:dyDescent="0.25">
      <c r="B75" s="8" t="s">
        <v>194</v>
      </c>
      <c r="C75" s="1" t="s">
        <v>152</v>
      </c>
      <c r="D75" s="4">
        <v>85</v>
      </c>
      <c r="E75" s="4">
        <v>0</v>
      </c>
      <c r="F75" s="4">
        <v>0</v>
      </c>
      <c r="G75" s="67">
        <f t="shared" si="5"/>
        <v>85</v>
      </c>
      <c r="H75" s="23">
        <v>8</v>
      </c>
      <c r="I75" s="16"/>
      <c r="J75" s="16"/>
      <c r="K75" s="110"/>
      <c r="L75" s="44"/>
    </row>
    <row r="76" spans="2:12" x14ac:dyDescent="0.25">
      <c r="B76" s="8" t="s">
        <v>194</v>
      </c>
      <c r="C76" s="1" t="s">
        <v>153</v>
      </c>
      <c r="D76" s="4">
        <v>110</v>
      </c>
      <c r="E76" s="4">
        <v>0</v>
      </c>
      <c r="F76" s="4">
        <v>0</v>
      </c>
      <c r="G76" s="67">
        <f t="shared" si="5"/>
        <v>110</v>
      </c>
      <c r="H76" s="23">
        <v>8</v>
      </c>
      <c r="I76" s="16"/>
      <c r="J76" s="16"/>
      <c r="K76" s="110"/>
      <c r="L76" s="44"/>
    </row>
    <row r="77" spans="2:12" x14ac:dyDescent="0.25">
      <c r="B77" s="8" t="s">
        <v>194</v>
      </c>
      <c r="C77" s="1" t="s">
        <v>154</v>
      </c>
      <c r="D77" s="4">
        <v>105</v>
      </c>
      <c r="E77" s="4">
        <v>0</v>
      </c>
      <c r="F77" s="4">
        <v>0</v>
      </c>
      <c r="G77" s="67">
        <f t="shared" si="5"/>
        <v>105</v>
      </c>
      <c r="H77" s="23">
        <v>8</v>
      </c>
      <c r="I77" s="16"/>
      <c r="J77" s="16"/>
      <c r="K77" s="110"/>
      <c r="L77" s="44"/>
    </row>
    <row r="78" spans="2:12" x14ac:dyDescent="0.25">
      <c r="B78" s="8" t="s">
        <v>194</v>
      </c>
      <c r="C78" s="1" t="s">
        <v>155</v>
      </c>
      <c r="D78" s="4">
        <v>285</v>
      </c>
      <c r="E78" s="4">
        <v>0</v>
      </c>
      <c r="F78" s="4">
        <v>0</v>
      </c>
      <c r="G78" s="67">
        <f t="shared" si="5"/>
        <v>285</v>
      </c>
      <c r="H78" s="23">
        <v>8</v>
      </c>
      <c r="I78" s="16"/>
      <c r="J78" s="16"/>
      <c r="K78" s="110"/>
      <c r="L78" s="44"/>
    </row>
    <row r="79" spans="2:12" x14ac:dyDescent="0.25">
      <c r="B79" s="8" t="s">
        <v>194</v>
      </c>
      <c r="C79" s="1" t="s">
        <v>239</v>
      </c>
      <c r="D79" s="4">
        <v>126</v>
      </c>
      <c r="E79" s="4">
        <v>0</v>
      </c>
      <c r="F79" s="4">
        <v>0</v>
      </c>
      <c r="G79" s="67">
        <f t="shared" si="5"/>
        <v>126</v>
      </c>
      <c r="H79" s="23">
        <v>8</v>
      </c>
      <c r="I79" s="16"/>
      <c r="J79" s="16"/>
      <c r="K79" s="110"/>
      <c r="L79" s="44"/>
    </row>
    <row r="80" spans="2:12" x14ac:dyDescent="0.25">
      <c r="B80" s="8" t="s">
        <v>194</v>
      </c>
      <c r="C80" s="1" t="s">
        <v>240</v>
      </c>
      <c r="D80" s="4">
        <v>380</v>
      </c>
      <c r="E80" s="4">
        <v>0</v>
      </c>
      <c r="F80" s="4">
        <v>0</v>
      </c>
      <c r="G80" s="67">
        <f t="shared" si="5"/>
        <v>380</v>
      </c>
      <c r="H80" s="23">
        <v>8</v>
      </c>
      <c r="I80" s="16"/>
      <c r="J80" s="16"/>
      <c r="K80" s="110"/>
      <c r="L80" s="44"/>
    </row>
    <row r="81" spans="2:12" x14ac:dyDescent="0.25">
      <c r="B81" s="8" t="s">
        <v>194</v>
      </c>
      <c r="C81" s="1" t="s">
        <v>156</v>
      </c>
      <c r="D81" s="4">
        <v>100</v>
      </c>
      <c r="E81" s="4">
        <v>0</v>
      </c>
      <c r="F81" s="4">
        <v>0</v>
      </c>
      <c r="G81" s="67">
        <f t="shared" si="5"/>
        <v>100</v>
      </c>
      <c r="H81" s="23">
        <v>8</v>
      </c>
      <c r="I81" s="16"/>
      <c r="J81" s="16"/>
      <c r="K81" s="110"/>
      <c r="L81" s="44"/>
    </row>
    <row r="82" spans="2:12" x14ac:dyDescent="0.25">
      <c r="B82" s="8" t="s">
        <v>194</v>
      </c>
      <c r="C82" s="1" t="s">
        <v>157</v>
      </c>
      <c r="D82" s="4">
        <v>200</v>
      </c>
      <c r="E82" s="4">
        <v>0</v>
      </c>
      <c r="F82" s="4">
        <v>0</v>
      </c>
      <c r="G82" s="67">
        <f t="shared" si="5"/>
        <v>200</v>
      </c>
      <c r="H82" s="23">
        <v>8</v>
      </c>
      <c r="I82" s="16"/>
      <c r="J82" s="16"/>
      <c r="K82" s="110"/>
      <c r="L82" s="44"/>
    </row>
    <row r="83" spans="2:12" x14ac:dyDescent="0.25">
      <c r="B83" s="8" t="s">
        <v>194</v>
      </c>
      <c r="C83" s="1" t="s">
        <v>158</v>
      </c>
      <c r="D83" s="4">
        <v>65</v>
      </c>
      <c r="E83" s="4">
        <v>0</v>
      </c>
      <c r="F83" s="4">
        <v>0</v>
      </c>
      <c r="G83" s="67">
        <f t="shared" si="5"/>
        <v>65</v>
      </c>
      <c r="H83" s="23">
        <v>8</v>
      </c>
      <c r="I83" s="16"/>
      <c r="J83" s="16"/>
      <c r="K83" s="110"/>
      <c r="L83" s="44"/>
    </row>
    <row r="84" spans="2:12" x14ac:dyDescent="0.25">
      <c r="B84" s="8" t="s">
        <v>194</v>
      </c>
      <c r="C84" s="1" t="s">
        <v>159</v>
      </c>
      <c r="D84" s="4">
        <v>115</v>
      </c>
      <c r="E84" s="4">
        <v>0</v>
      </c>
      <c r="F84" s="4">
        <v>0</v>
      </c>
      <c r="G84" s="67">
        <f t="shared" si="5"/>
        <v>115</v>
      </c>
      <c r="H84" s="23">
        <v>8</v>
      </c>
      <c r="I84" s="16"/>
      <c r="J84" s="16"/>
      <c r="K84" s="110"/>
      <c r="L84" s="44"/>
    </row>
    <row r="85" spans="2:12" x14ac:dyDescent="0.25">
      <c r="B85" s="8" t="s">
        <v>194</v>
      </c>
      <c r="C85" s="1" t="s">
        <v>160</v>
      </c>
      <c r="D85" s="4">
        <v>80</v>
      </c>
      <c r="E85" s="4">
        <v>0</v>
      </c>
      <c r="F85" s="4">
        <v>0</v>
      </c>
      <c r="G85" s="67">
        <f t="shared" si="5"/>
        <v>80</v>
      </c>
      <c r="H85" s="23">
        <v>8</v>
      </c>
      <c r="I85" s="16"/>
      <c r="J85" s="16"/>
      <c r="K85" s="110"/>
      <c r="L85" s="44"/>
    </row>
    <row r="86" spans="2:12" x14ac:dyDescent="0.25">
      <c r="B86" s="8" t="s">
        <v>194</v>
      </c>
      <c r="C86" s="1" t="s">
        <v>161</v>
      </c>
      <c r="D86" s="4">
        <v>260</v>
      </c>
      <c r="E86" s="4">
        <v>0</v>
      </c>
      <c r="F86" s="4">
        <v>0</v>
      </c>
      <c r="G86" s="67">
        <f t="shared" si="5"/>
        <v>260</v>
      </c>
      <c r="H86" s="23">
        <v>8</v>
      </c>
      <c r="I86" s="16"/>
      <c r="J86" s="16"/>
      <c r="K86" s="110"/>
      <c r="L86" s="44"/>
    </row>
    <row r="87" spans="2:12" x14ac:dyDescent="0.25">
      <c r="B87" s="8" t="s">
        <v>194</v>
      </c>
      <c r="C87" s="1" t="s">
        <v>162</v>
      </c>
      <c r="D87" s="4">
        <v>65</v>
      </c>
      <c r="E87" s="4">
        <v>0</v>
      </c>
      <c r="F87" s="4">
        <v>0</v>
      </c>
      <c r="G87" s="67">
        <f t="shared" si="5"/>
        <v>65</v>
      </c>
      <c r="H87" s="23">
        <v>8</v>
      </c>
      <c r="I87" s="16"/>
      <c r="J87" s="16"/>
      <c r="K87" s="110"/>
      <c r="L87" s="44"/>
    </row>
    <row r="88" spans="2:12" x14ac:dyDescent="0.25">
      <c r="B88" s="8" t="s">
        <v>194</v>
      </c>
      <c r="C88" s="1" t="s">
        <v>163</v>
      </c>
      <c r="D88" s="4">
        <v>80</v>
      </c>
      <c r="E88" s="4">
        <v>0</v>
      </c>
      <c r="F88" s="4">
        <v>0</v>
      </c>
      <c r="G88" s="67">
        <f t="shared" si="5"/>
        <v>80</v>
      </c>
      <c r="H88" s="23">
        <v>8</v>
      </c>
      <c r="I88" s="16"/>
      <c r="J88" s="16"/>
      <c r="K88" s="110"/>
      <c r="L88" s="44"/>
    </row>
    <row r="89" spans="2:12" x14ac:dyDescent="0.25">
      <c r="B89" s="8" t="s">
        <v>194</v>
      </c>
      <c r="C89" s="1" t="s">
        <v>164</v>
      </c>
      <c r="D89" s="4">
        <v>450</v>
      </c>
      <c r="E89" s="4">
        <v>0</v>
      </c>
      <c r="F89" s="4">
        <v>0</v>
      </c>
      <c r="G89" s="67">
        <f t="shared" si="5"/>
        <v>450</v>
      </c>
      <c r="H89" s="23">
        <v>8</v>
      </c>
      <c r="I89" s="16"/>
      <c r="J89" s="16"/>
      <c r="K89" s="110"/>
      <c r="L89" s="44"/>
    </row>
    <row r="90" spans="2:12" x14ac:dyDescent="0.25">
      <c r="B90" s="8" t="s">
        <v>194</v>
      </c>
      <c r="C90" s="1" t="s">
        <v>165</v>
      </c>
      <c r="D90" s="4">
        <v>160</v>
      </c>
      <c r="E90" s="4">
        <v>0</v>
      </c>
      <c r="F90" s="4">
        <v>0</v>
      </c>
      <c r="G90" s="67">
        <f t="shared" si="5"/>
        <v>160</v>
      </c>
      <c r="H90" s="23">
        <v>8</v>
      </c>
      <c r="I90" s="16"/>
      <c r="J90" s="16"/>
      <c r="K90" s="110"/>
      <c r="L90" s="44"/>
    </row>
    <row r="91" spans="2:12" ht="15.75" thickBot="1" x14ac:dyDescent="0.3">
      <c r="B91" s="9" t="s">
        <v>194</v>
      </c>
      <c r="C91" s="10" t="s">
        <v>241</v>
      </c>
      <c r="D91" s="11">
        <v>135</v>
      </c>
      <c r="E91" s="11">
        <v>0</v>
      </c>
      <c r="F91" s="11">
        <v>0</v>
      </c>
      <c r="G91" s="68">
        <f t="shared" si="5"/>
        <v>135</v>
      </c>
      <c r="H91" s="24">
        <v>8</v>
      </c>
      <c r="I91" s="17"/>
      <c r="J91" s="17"/>
      <c r="K91" s="140"/>
      <c r="L91" s="44"/>
    </row>
    <row r="92" spans="2:12" ht="15.75" thickBot="1" x14ac:dyDescent="0.3">
      <c r="D92" s="3"/>
      <c r="E92" s="3"/>
      <c r="F92" s="3"/>
      <c r="G92" s="72">
        <f>SUM(G57:G91)</f>
        <v>19021</v>
      </c>
      <c r="H92" s="3"/>
      <c r="I92" s="59"/>
      <c r="J92" s="59"/>
      <c r="K92" s="59"/>
      <c r="L92" s="64"/>
    </row>
    <row r="93" spans="2:12" ht="15.75" thickBot="1" x14ac:dyDescent="0.3">
      <c r="F93" s="3"/>
      <c r="G93" s="3"/>
      <c r="H93" s="3"/>
      <c r="I93" s="3"/>
      <c r="J93" s="3"/>
      <c r="K93" s="3"/>
      <c r="L93" s="64"/>
    </row>
    <row r="94" spans="2:12" ht="16.5" thickBot="1" x14ac:dyDescent="0.3">
      <c r="B94" s="81" t="s">
        <v>204</v>
      </c>
      <c r="C94" s="82"/>
      <c r="D94" s="82"/>
      <c r="E94" s="82"/>
      <c r="F94" s="82"/>
      <c r="G94" s="82"/>
      <c r="H94" s="82"/>
      <c r="I94" s="82"/>
      <c r="J94" s="82"/>
      <c r="K94" s="82"/>
      <c r="L94" s="121"/>
    </row>
    <row r="95" spans="2:12" ht="71.25" customHeight="1" thickBot="1" x14ac:dyDescent="0.3">
      <c r="B95" s="6" t="s">
        <v>79</v>
      </c>
      <c r="C95" s="7" t="s">
        <v>195</v>
      </c>
      <c r="D95" s="7" t="s">
        <v>246</v>
      </c>
      <c r="E95" s="7" t="s">
        <v>247</v>
      </c>
      <c r="F95" s="7" t="s">
        <v>248</v>
      </c>
      <c r="G95" s="89" t="s">
        <v>253</v>
      </c>
      <c r="H95" s="7" t="s">
        <v>197</v>
      </c>
      <c r="I95" s="14" t="s">
        <v>258</v>
      </c>
      <c r="J95" s="14" t="s">
        <v>251</v>
      </c>
      <c r="K95" s="14" t="s">
        <v>256</v>
      </c>
      <c r="L95" s="113" t="s">
        <v>257</v>
      </c>
    </row>
    <row r="96" spans="2:12" x14ac:dyDescent="0.25">
      <c r="B96" s="12" t="s">
        <v>196</v>
      </c>
      <c r="C96" s="5" t="s">
        <v>166</v>
      </c>
      <c r="D96" s="37">
        <v>285</v>
      </c>
      <c r="E96" s="37">
        <v>300</v>
      </c>
      <c r="F96" s="37">
        <v>2000</v>
      </c>
      <c r="G96" s="67">
        <f>D96+E96+F96</f>
        <v>2585</v>
      </c>
      <c r="H96" s="22">
        <v>9</v>
      </c>
      <c r="I96" s="16"/>
      <c r="J96" s="16"/>
      <c r="K96" s="110"/>
      <c r="L96" s="44"/>
    </row>
    <row r="97" spans="2:12" x14ac:dyDescent="0.25">
      <c r="B97" s="8" t="s">
        <v>196</v>
      </c>
      <c r="C97" s="1" t="s">
        <v>167</v>
      </c>
      <c r="D97" s="35">
        <v>280</v>
      </c>
      <c r="E97" s="35">
        <v>120</v>
      </c>
      <c r="F97" s="35">
        <v>0</v>
      </c>
      <c r="G97" s="67">
        <f t="shared" ref="G97:G106" si="6">D97+E97+F97</f>
        <v>400</v>
      </c>
      <c r="H97" s="22">
        <v>9</v>
      </c>
      <c r="I97" s="16"/>
      <c r="J97" s="16"/>
      <c r="K97" s="110"/>
      <c r="L97" s="44"/>
    </row>
    <row r="98" spans="2:12" x14ac:dyDescent="0.25">
      <c r="B98" s="8" t="s">
        <v>196</v>
      </c>
      <c r="C98" s="1" t="s">
        <v>168</v>
      </c>
      <c r="D98" s="35">
        <v>190</v>
      </c>
      <c r="E98" s="35">
        <v>180</v>
      </c>
      <c r="F98" s="35">
        <v>900</v>
      </c>
      <c r="G98" s="67">
        <f t="shared" si="6"/>
        <v>1270</v>
      </c>
      <c r="H98" s="23">
        <v>9</v>
      </c>
      <c r="I98" s="16"/>
      <c r="J98" s="16"/>
      <c r="K98" s="110"/>
      <c r="L98" s="44"/>
    </row>
    <row r="99" spans="2:12" x14ac:dyDescent="0.25">
      <c r="B99" s="8" t="s">
        <v>196</v>
      </c>
      <c r="C99" s="1" t="s">
        <v>169</v>
      </c>
      <c r="D99" s="35">
        <v>1770</v>
      </c>
      <c r="E99" s="35">
        <v>90</v>
      </c>
      <c r="F99" s="35">
        <v>0</v>
      </c>
      <c r="G99" s="67">
        <f t="shared" si="6"/>
        <v>1860</v>
      </c>
      <c r="H99" s="23">
        <v>9</v>
      </c>
      <c r="I99" s="16"/>
      <c r="J99" s="16"/>
      <c r="K99" s="110"/>
      <c r="L99" s="44"/>
    </row>
    <row r="100" spans="2:12" x14ac:dyDescent="0.25">
      <c r="B100" s="8" t="s">
        <v>196</v>
      </c>
      <c r="C100" s="1" t="s">
        <v>242</v>
      </c>
      <c r="D100" s="35">
        <v>190</v>
      </c>
      <c r="E100" s="35">
        <v>180</v>
      </c>
      <c r="F100" s="35">
        <v>0</v>
      </c>
      <c r="G100" s="67">
        <f t="shared" si="6"/>
        <v>370</v>
      </c>
      <c r="H100" s="23">
        <v>9</v>
      </c>
      <c r="I100" s="16"/>
      <c r="J100" s="16"/>
      <c r="K100" s="110"/>
      <c r="L100" s="44"/>
    </row>
    <row r="101" spans="2:12" x14ac:dyDescent="0.25">
      <c r="B101" s="8" t="s">
        <v>196</v>
      </c>
      <c r="C101" s="1" t="s">
        <v>170</v>
      </c>
      <c r="D101" s="35">
        <v>900</v>
      </c>
      <c r="E101" s="35">
        <v>180</v>
      </c>
      <c r="F101" s="35">
        <v>0</v>
      </c>
      <c r="G101" s="67">
        <f t="shared" si="6"/>
        <v>1080</v>
      </c>
      <c r="H101" s="23">
        <v>9</v>
      </c>
      <c r="I101" s="16"/>
      <c r="J101" s="16"/>
      <c r="K101" s="110"/>
      <c r="L101" s="44"/>
    </row>
    <row r="102" spans="2:12" x14ac:dyDescent="0.25">
      <c r="B102" s="8" t="s">
        <v>196</v>
      </c>
      <c r="C102" s="1" t="s">
        <v>171</v>
      </c>
      <c r="D102" s="35">
        <v>300</v>
      </c>
      <c r="E102" s="35">
        <v>250</v>
      </c>
      <c r="F102" s="35">
        <v>0</v>
      </c>
      <c r="G102" s="67">
        <f t="shared" si="6"/>
        <v>550</v>
      </c>
      <c r="H102" s="23">
        <v>9</v>
      </c>
      <c r="I102" s="16"/>
      <c r="J102" s="16"/>
      <c r="K102" s="110"/>
      <c r="L102" s="44"/>
    </row>
    <row r="103" spans="2:12" x14ac:dyDescent="0.25">
      <c r="B103" s="8" t="s">
        <v>196</v>
      </c>
      <c r="C103" s="1" t="s">
        <v>172</v>
      </c>
      <c r="D103" s="35">
        <v>230</v>
      </c>
      <c r="E103" s="35">
        <v>80</v>
      </c>
      <c r="F103" s="35">
        <v>0</v>
      </c>
      <c r="G103" s="67">
        <f t="shared" si="6"/>
        <v>310</v>
      </c>
      <c r="H103" s="23">
        <v>9</v>
      </c>
      <c r="I103" s="16"/>
      <c r="J103" s="16"/>
      <c r="K103" s="110"/>
      <c r="L103" s="44"/>
    </row>
    <row r="104" spans="2:12" x14ac:dyDescent="0.25">
      <c r="B104" s="8" t="s">
        <v>196</v>
      </c>
      <c r="C104" s="1" t="s">
        <v>173</v>
      </c>
      <c r="D104" s="35">
        <v>435</v>
      </c>
      <c r="E104" s="35">
        <v>500</v>
      </c>
      <c r="F104" s="35">
        <v>5600</v>
      </c>
      <c r="G104" s="67">
        <f t="shared" si="6"/>
        <v>6535</v>
      </c>
      <c r="H104" s="23">
        <v>9</v>
      </c>
      <c r="I104" s="16"/>
      <c r="J104" s="16"/>
      <c r="K104" s="110"/>
      <c r="L104" s="44"/>
    </row>
    <row r="105" spans="2:12" x14ac:dyDescent="0.25">
      <c r="B105" s="8" t="s">
        <v>196</v>
      </c>
      <c r="C105" s="1" t="s">
        <v>174</v>
      </c>
      <c r="D105" s="35">
        <v>120</v>
      </c>
      <c r="E105" s="35">
        <v>80</v>
      </c>
      <c r="F105" s="35">
        <v>0</v>
      </c>
      <c r="G105" s="67">
        <f t="shared" si="6"/>
        <v>200</v>
      </c>
      <c r="H105" s="23">
        <v>9</v>
      </c>
      <c r="I105" s="16"/>
      <c r="J105" s="16"/>
      <c r="K105" s="110"/>
      <c r="L105" s="44"/>
    </row>
    <row r="106" spans="2:12" ht="15.75" thickBot="1" x14ac:dyDescent="0.3">
      <c r="B106" s="142" t="s">
        <v>196</v>
      </c>
      <c r="C106" s="149" t="s">
        <v>175</v>
      </c>
      <c r="D106" s="144">
        <v>235</v>
      </c>
      <c r="E106" s="144">
        <v>50</v>
      </c>
      <c r="F106" s="144">
        <v>0</v>
      </c>
      <c r="G106" s="118">
        <f t="shared" si="6"/>
        <v>285</v>
      </c>
      <c r="H106" s="154">
        <v>9</v>
      </c>
      <c r="I106" s="146"/>
      <c r="J106" s="146"/>
      <c r="K106" s="147"/>
      <c r="L106" s="132"/>
    </row>
    <row r="107" spans="2:12" ht="16.5" thickBot="1" x14ac:dyDescent="0.3">
      <c r="B107" s="81" t="s">
        <v>254</v>
      </c>
      <c r="C107" s="82"/>
      <c r="D107" s="82"/>
      <c r="E107" s="82"/>
      <c r="F107" s="82"/>
      <c r="G107" s="82"/>
      <c r="H107" s="82"/>
      <c r="I107" s="82"/>
      <c r="J107" s="82"/>
      <c r="K107" s="82"/>
      <c r="L107" s="121"/>
    </row>
    <row r="108" spans="2:12" ht="66" customHeight="1" thickBot="1" x14ac:dyDescent="0.3">
      <c r="B108" s="6" t="s">
        <v>79</v>
      </c>
      <c r="C108" s="7" t="s">
        <v>195</v>
      </c>
      <c r="D108" s="7" t="s">
        <v>246</v>
      </c>
      <c r="E108" s="7" t="s">
        <v>247</v>
      </c>
      <c r="F108" s="7" t="s">
        <v>248</v>
      </c>
      <c r="G108" s="89" t="s">
        <v>253</v>
      </c>
      <c r="H108" s="7" t="s">
        <v>197</v>
      </c>
      <c r="I108" s="14" t="s">
        <v>258</v>
      </c>
      <c r="J108" s="14" t="s">
        <v>251</v>
      </c>
      <c r="K108" s="14" t="s">
        <v>256</v>
      </c>
      <c r="L108" s="113" t="s">
        <v>257</v>
      </c>
    </row>
    <row r="109" spans="2:12" x14ac:dyDescent="0.25">
      <c r="B109" s="12" t="s">
        <v>196</v>
      </c>
      <c r="C109" s="5" t="s">
        <v>180</v>
      </c>
      <c r="D109" s="32">
        <v>120</v>
      </c>
      <c r="E109" s="32">
        <v>400</v>
      </c>
      <c r="F109" s="32">
        <v>0</v>
      </c>
      <c r="G109" s="67">
        <f>D109+E109+F109</f>
        <v>520</v>
      </c>
      <c r="H109" s="22">
        <v>9</v>
      </c>
      <c r="I109" s="16"/>
      <c r="J109" s="16"/>
      <c r="K109" s="110"/>
      <c r="L109" s="44"/>
    </row>
    <row r="110" spans="2:12" x14ac:dyDescent="0.25">
      <c r="B110" s="8" t="s">
        <v>196</v>
      </c>
      <c r="C110" s="1" t="s">
        <v>181</v>
      </c>
      <c r="D110" s="31">
        <v>95</v>
      </c>
      <c r="E110" s="31">
        <v>80</v>
      </c>
      <c r="F110" s="31">
        <v>0</v>
      </c>
      <c r="G110" s="67">
        <f t="shared" ref="G110:G118" si="7">D110+E110+F110</f>
        <v>175</v>
      </c>
      <c r="H110" s="22">
        <v>9</v>
      </c>
      <c r="I110" s="16"/>
      <c r="J110" s="16"/>
      <c r="K110" s="110"/>
      <c r="L110" s="44"/>
    </row>
    <row r="111" spans="2:12" x14ac:dyDescent="0.25">
      <c r="B111" s="8" t="s">
        <v>196</v>
      </c>
      <c r="C111" s="1" t="s">
        <v>182</v>
      </c>
      <c r="D111" s="31">
        <v>270</v>
      </c>
      <c r="E111" s="31">
        <v>150</v>
      </c>
      <c r="F111" s="31">
        <v>0</v>
      </c>
      <c r="G111" s="67">
        <f t="shared" si="7"/>
        <v>420</v>
      </c>
      <c r="H111" s="23">
        <v>9</v>
      </c>
      <c r="I111" s="16"/>
      <c r="J111" s="16"/>
      <c r="K111" s="110"/>
      <c r="L111" s="44"/>
    </row>
    <row r="112" spans="2:12" x14ac:dyDescent="0.25">
      <c r="B112" s="8" t="s">
        <v>196</v>
      </c>
      <c r="C112" s="1" t="s">
        <v>183</v>
      </c>
      <c r="D112" s="31">
        <v>315</v>
      </c>
      <c r="E112" s="31">
        <v>50</v>
      </c>
      <c r="F112" s="31">
        <v>0</v>
      </c>
      <c r="G112" s="67">
        <f t="shared" si="7"/>
        <v>365</v>
      </c>
      <c r="H112" s="23">
        <v>9</v>
      </c>
      <c r="I112" s="16"/>
      <c r="J112" s="16"/>
      <c r="K112" s="110"/>
      <c r="L112" s="44"/>
    </row>
    <row r="113" spans="2:12" x14ac:dyDescent="0.25">
      <c r="B113" s="8" t="s">
        <v>196</v>
      </c>
      <c r="C113" s="1" t="s">
        <v>184</v>
      </c>
      <c r="D113" s="31">
        <v>100</v>
      </c>
      <c r="E113" s="31">
        <v>80</v>
      </c>
      <c r="F113" s="31">
        <v>0</v>
      </c>
      <c r="G113" s="67">
        <f t="shared" si="7"/>
        <v>180</v>
      </c>
      <c r="H113" s="23">
        <v>9</v>
      </c>
      <c r="I113" s="16"/>
      <c r="J113" s="16"/>
      <c r="K113" s="110"/>
      <c r="L113" s="44"/>
    </row>
    <row r="114" spans="2:12" x14ac:dyDescent="0.25">
      <c r="B114" s="8" t="s">
        <v>196</v>
      </c>
      <c r="C114" s="1" t="s">
        <v>185</v>
      </c>
      <c r="D114" s="31">
        <v>95</v>
      </c>
      <c r="E114" s="31">
        <v>80</v>
      </c>
      <c r="F114" s="31">
        <v>0</v>
      </c>
      <c r="G114" s="67">
        <f t="shared" si="7"/>
        <v>175</v>
      </c>
      <c r="H114" s="23">
        <v>9</v>
      </c>
      <c r="I114" s="16"/>
      <c r="J114" s="16"/>
      <c r="K114" s="110"/>
      <c r="L114" s="44"/>
    </row>
    <row r="115" spans="2:12" x14ac:dyDescent="0.25">
      <c r="B115" s="8" t="s">
        <v>196</v>
      </c>
      <c r="C115" s="1" t="s">
        <v>186</v>
      </c>
      <c r="D115" s="31">
        <v>390</v>
      </c>
      <c r="E115" s="31">
        <v>250</v>
      </c>
      <c r="F115" s="31">
        <v>0</v>
      </c>
      <c r="G115" s="67">
        <f t="shared" si="7"/>
        <v>640</v>
      </c>
      <c r="H115" s="22">
        <v>9</v>
      </c>
      <c r="I115" s="16"/>
      <c r="J115" s="16"/>
      <c r="K115" s="110"/>
      <c r="L115" s="44"/>
    </row>
    <row r="116" spans="2:12" x14ac:dyDescent="0.25">
      <c r="B116" s="8" t="s">
        <v>196</v>
      </c>
      <c r="C116" s="1" t="s">
        <v>187</v>
      </c>
      <c r="D116" s="31">
        <v>420</v>
      </c>
      <c r="E116" s="31">
        <v>50</v>
      </c>
      <c r="F116" s="31">
        <v>0</v>
      </c>
      <c r="G116" s="67">
        <f t="shared" si="7"/>
        <v>470</v>
      </c>
      <c r="H116" s="23">
        <v>9</v>
      </c>
      <c r="I116" s="16"/>
      <c r="J116" s="16"/>
      <c r="K116" s="110"/>
      <c r="L116" s="44"/>
    </row>
    <row r="117" spans="2:12" x14ac:dyDescent="0.25">
      <c r="B117" s="8" t="s">
        <v>196</v>
      </c>
      <c r="C117" s="1" t="s">
        <v>188</v>
      </c>
      <c r="D117" s="31">
        <v>380</v>
      </c>
      <c r="E117" s="31">
        <v>120</v>
      </c>
      <c r="F117" s="31">
        <v>0</v>
      </c>
      <c r="G117" s="67">
        <f t="shared" si="7"/>
        <v>500</v>
      </c>
      <c r="H117" s="22">
        <v>9</v>
      </c>
      <c r="I117" s="16"/>
      <c r="J117" s="16"/>
      <c r="K117" s="110"/>
      <c r="L117" s="44"/>
    </row>
    <row r="118" spans="2:12" ht="15.75" thickBot="1" x14ac:dyDescent="0.3">
      <c r="B118" s="9" t="s">
        <v>196</v>
      </c>
      <c r="C118" s="10" t="s">
        <v>189</v>
      </c>
      <c r="D118" s="33">
        <v>400</v>
      </c>
      <c r="E118" s="33">
        <v>40</v>
      </c>
      <c r="F118" s="33">
        <v>0</v>
      </c>
      <c r="G118" s="68">
        <f t="shared" si="7"/>
        <v>440</v>
      </c>
      <c r="H118" s="27">
        <v>9</v>
      </c>
      <c r="I118" s="17"/>
      <c r="J118" s="17"/>
      <c r="K118" s="140"/>
      <c r="L118" s="44"/>
    </row>
    <row r="119" spans="2:12" ht="15.75" thickBot="1" x14ac:dyDescent="0.3">
      <c r="G119" s="72">
        <f>SUM(G96:G118)</f>
        <v>19330</v>
      </c>
      <c r="L119" s="64"/>
    </row>
    <row r="121" spans="2:12" x14ac:dyDescent="0.25">
      <c r="G121" s="73"/>
      <c r="I121" s="73"/>
      <c r="J121" s="73"/>
    </row>
    <row r="122" spans="2:12" x14ac:dyDescent="0.25">
      <c r="B122" s="64" t="s">
        <v>249</v>
      </c>
      <c r="C122" s="64"/>
      <c r="D122" s="64"/>
      <c r="E122" s="64"/>
    </row>
  </sheetData>
  <mergeCells count="9">
    <mergeCell ref="B107:L107"/>
    <mergeCell ref="B17:K17"/>
    <mergeCell ref="B4:L4"/>
    <mergeCell ref="B23:L23"/>
    <mergeCell ref="B34:L34"/>
    <mergeCell ref="B45:L45"/>
    <mergeCell ref="B55:L55"/>
    <mergeCell ref="B65:L65"/>
    <mergeCell ref="B94:L94"/>
  </mergeCells>
  <pageMargins left="0.51181102362204722" right="0" top="0.35433070866141736" bottom="0.35433070866141736" header="0" footer="0"/>
  <pageSetup paperSize="8"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E3438-6F42-4F32-88DC-4C73F04FE46C}">
  <dimension ref="A1:K21"/>
  <sheetViews>
    <sheetView tabSelected="1" zoomScale="110" zoomScaleNormal="110" workbookViewId="0">
      <selection activeCell="B5" sqref="B5:J14"/>
    </sheetView>
  </sheetViews>
  <sheetFormatPr defaultRowHeight="15" x14ac:dyDescent="0.25"/>
  <cols>
    <col min="1" max="1" width="3.5703125" customWidth="1"/>
    <col min="3" max="3" width="47.140625" customWidth="1"/>
    <col min="4" max="4" width="11.140625" customWidth="1"/>
    <col min="5" max="6" width="13.85546875" customWidth="1"/>
    <col min="7" max="8" width="14.140625" customWidth="1"/>
    <col min="9" max="9" width="13.42578125" customWidth="1"/>
    <col min="10" max="10" width="13.28515625" customWidth="1"/>
  </cols>
  <sheetData>
    <row r="1" spans="1:11" x14ac:dyDescent="0.25">
      <c r="I1" s="79"/>
      <c r="J1" s="79" t="s">
        <v>224</v>
      </c>
    </row>
    <row r="2" spans="1:11" x14ac:dyDescent="0.25">
      <c r="B2" s="79" t="s">
        <v>225</v>
      </c>
    </row>
    <row r="4" spans="1:11" ht="15.75" thickBot="1" x14ac:dyDescent="0.3">
      <c r="A4" s="79" t="s">
        <v>244</v>
      </c>
    </row>
    <row r="5" spans="1:11" ht="90" thickBot="1" x14ac:dyDescent="0.3">
      <c r="B5" s="158" t="s">
        <v>208</v>
      </c>
      <c r="C5" s="159" t="s">
        <v>209</v>
      </c>
      <c r="D5" s="159" t="s">
        <v>263</v>
      </c>
      <c r="E5" s="160" t="s">
        <v>264</v>
      </c>
      <c r="F5" s="160" t="s">
        <v>250</v>
      </c>
      <c r="G5" s="160" t="s">
        <v>243</v>
      </c>
      <c r="H5" s="160" t="s">
        <v>255</v>
      </c>
      <c r="I5" s="160" t="s">
        <v>210</v>
      </c>
      <c r="J5" s="78" t="s">
        <v>211</v>
      </c>
      <c r="K5" s="157" t="s">
        <v>245</v>
      </c>
    </row>
    <row r="6" spans="1:11" ht="102" x14ac:dyDescent="0.25">
      <c r="B6" s="161">
        <v>1</v>
      </c>
      <c r="C6" s="162" t="s">
        <v>265</v>
      </c>
      <c r="D6" s="163">
        <v>28743</v>
      </c>
      <c r="E6" s="164"/>
      <c r="F6" s="164"/>
      <c r="G6" s="164"/>
      <c r="H6" s="164"/>
      <c r="I6" s="164"/>
      <c r="J6" s="77"/>
    </row>
    <row r="7" spans="1:11" ht="102.75" customHeight="1" x14ac:dyDescent="0.25">
      <c r="B7" s="165">
        <v>2</v>
      </c>
      <c r="C7" s="166" t="s">
        <v>266</v>
      </c>
      <c r="D7" s="167" t="s">
        <v>213</v>
      </c>
      <c r="E7" s="168"/>
      <c r="F7" s="168"/>
      <c r="G7" s="168"/>
      <c r="H7" s="168"/>
      <c r="I7" s="168"/>
      <c r="J7" s="76"/>
    </row>
    <row r="8" spans="1:11" ht="114.75" x14ac:dyDescent="0.25">
      <c r="B8" s="165">
        <v>3</v>
      </c>
      <c r="C8" s="166" t="s">
        <v>267</v>
      </c>
      <c r="D8" s="167" t="s">
        <v>214</v>
      </c>
      <c r="E8" s="168"/>
      <c r="F8" s="168"/>
      <c r="G8" s="168"/>
      <c r="H8" s="168"/>
      <c r="I8" s="168"/>
      <c r="J8" s="76"/>
    </row>
    <row r="9" spans="1:11" ht="102" x14ac:dyDescent="0.25">
      <c r="B9" s="165">
        <v>4</v>
      </c>
      <c r="C9" s="166" t="s">
        <v>268</v>
      </c>
      <c r="D9" s="167" t="s">
        <v>215</v>
      </c>
      <c r="E9" s="168"/>
      <c r="F9" s="168"/>
      <c r="G9" s="168"/>
      <c r="H9" s="168"/>
      <c r="I9" s="168"/>
      <c r="J9" s="76"/>
    </row>
    <row r="10" spans="1:11" ht="38.25" x14ac:dyDescent="0.25">
      <c r="B10" s="165">
        <v>5</v>
      </c>
      <c r="C10" s="169" t="s">
        <v>269</v>
      </c>
      <c r="D10" s="167" t="s">
        <v>216</v>
      </c>
      <c r="E10" s="168"/>
      <c r="F10" s="168"/>
      <c r="G10" s="168"/>
      <c r="H10" s="168"/>
      <c r="I10" s="168"/>
      <c r="J10" s="76"/>
    </row>
    <row r="11" spans="1:11" ht="76.5" x14ac:dyDescent="0.25">
      <c r="B11" s="165">
        <v>6</v>
      </c>
      <c r="C11" s="169" t="s">
        <v>270</v>
      </c>
      <c r="D11" s="167" t="s">
        <v>217</v>
      </c>
      <c r="E11" s="168"/>
      <c r="F11" s="168"/>
      <c r="G11" s="168"/>
      <c r="H11" s="168"/>
      <c r="I11" s="168"/>
      <c r="J11" s="76"/>
    </row>
    <row r="12" spans="1:11" ht="102" x14ac:dyDescent="0.25">
      <c r="B12" s="165">
        <v>7</v>
      </c>
      <c r="C12" s="169" t="s">
        <v>271</v>
      </c>
      <c r="D12" s="167" t="s">
        <v>218</v>
      </c>
      <c r="E12" s="168"/>
      <c r="F12" s="168"/>
      <c r="G12" s="168"/>
      <c r="H12" s="168"/>
      <c r="I12" s="168"/>
      <c r="J12" s="76"/>
    </row>
    <row r="13" spans="1:11" ht="127.5" x14ac:dyDescent="0.25">
      <c r="B13" s="165">
        <v>8</v>
      </c>
      <c r="C13" s="169" t="s">
        <v>272</v>
      </c>
      <c r="D13" s="167" t="s">
        <v>219</v>
      </c>
      <c r="E13" s="168"/>
      <c r="F13" s="168"/>
      <c r="G13" s="168"/>
      <c r="H13" s="168"/>
      <c r="I13" s="168"/>
      <c r="J13" s="76"/>
    </row>
    <row r="14" spans="1:11" ht="102" x14ac:dyDescent="0.25">
      <c r="B14" s="165">
        <v>9</v>
      </c>
      <c r="C14" s="169" t="s">
        <v>273</v>
      </c>
      <c r="D14" s="167" t="s">
        <v>220</v>
      </c>
      <c r="E14" s="168"/>
      <c r="F14" s="168"/>
      <c r="G14" s="168"/>
      <c r="H14" s="168"/>
      <c r="I14" s="168"/>
      <c r="J14" s="76"/>
    </row>
    <row r="15" spans="1:11" ht="15.75" x14ac:dyDescent="0.25">
      <c r="B15" s="170"/>
      <c r="C15" s="170"/>
      <c r="D15" s="171"/>
      <c r="E15" s="172"/>
      <c r="F15" s="172"/>
      <c r="G15" s="172"/>
      <c r="H15" s="172"/>
      <c r="I15" s="172"/>
      <c r="J15" s="75"/>
    </row>
    <row r="16" spans="1:11" x14ac:dyDescent="0.25">
      <c r="B16" s="173" t="s">
        <v>212</v>
      </c>
      <c r="C16" s="172"/>
      <c r="D16" s="172"/>
      <c r="E16" s="172"/>
      <c r="F16" s="172"/>
      <c r="G16" s="172"/>
      <c r="H16" s="172"/>
      <c r="I16" s="172"/>
      <c r="J16" s="75"/>
    </row>
    <row r="17" spans="1:10" x14ac:dyDescent="0.25">
      <c r="A17" s="80"/>
      <c r="B17" s="172" t="s">
        <v>274</v>
      </c>
      <c r="C17" s="172"/>
      <c r="D17" s="172"/>
      <c r="E17" s="172"/>
      <c r="F17" s="172"/>
      <c r="G17" s="172"/>
      <c r="H17" s="172"/>
      <c r="I17" s="172"/>
      <c r="J17" s="75"/>
    </row>
    <row r="18" spans="1:10" x14ac:dyDescent="0.25">
      <c r="B18" s="75"/>
      <c r="C18" s="75"/>
      <c r="D18" s="75"/>
      <c r="E18" s="75"/>
      <c r="F18" s="75"/>
      <c r="G18" s="75"/>
      <c r="H18" s="75"/>
      <c r="I18" s="75"/>
      <c r="J18" s="75"/>
    </row>
    <row r="20" spans="1:10" x14ac:dyDescent="0.25">
      <c r="C20" t="s">
        <v>221</v>
      </c>
      <c r="G20" t="s">
        <v>222</v>
      </c>
    </row>
    <row r="21" spans="1:10" x14ac:dyDescent="0.25">
      <c r="C21" t="s">
        <v>223</v>
      </c>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1</vt:i4>
      </vt:variant>
    </vt:vector>
  </HeadingPairs>
  <TitlesOfParts>
    <vt:vector size="5" baseType="lpstr">
      <vt:lpstr>LJ 2026-2029 </vt:lpstr>
      <vt:lpstr>PO 2026-2029 </vt:lpstr>
      <vt:lpstr>CE 2026-2029</vt:lpstr>
      <vt:lpstr>REKAPITULACUJA</vt:lpstr>
      <vt:lpstr>REKAPITULACUJA!_Hlk162352599</vt:lpstr>
    </vt:vector>
  </TitlesOfParts>
  <Company>Slovenske železnice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Zagorc Matjaž</dc:creator>
  <cp:lastModifiedBy>Hočevar Bregar Melita</cp:lastModifiedBy>
  <cp:lastPrinted>2025-04-23T12:47:38Z</cp:lastPrinted>
  <dcterms:created xsi:type="dcterms:W3CDTF">2023-01-24T10:57:02Z</dcterms:created>
  <dcterms:modified xsi:type="dcterms:W3CDTF">2026-05-15T08:05:53Z</dcterms:modified>
</cp:coreProperties>
</file>